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760" firstSheet="4" activeTab="6"/>
  </bookViews>
  <sheets>
    <sheet name="เอกสารหมายเลข1" sheetId="1" r:id="rId1"/>
    <sheet name="เอกสารหมายเลข2" sheetId="4" r:id="rId2"/>
    <sheet name="เอกสารหมายเลข3" sheetId="8" r:id="rId3"/>
    <sheet name="เอกสารหมายเลข 4" sheetId="9" r:id="rId4"/>
    <sheet name="แบบเอกสารหมายเลข2" sheetId="11" r:id="rId5"/>
    <sheet name="แบบเอกสารหมายเลข3" sheetId="12" r:id="rId6"/>
    <sheet name="แบบเอกสารหมายเลข4" sheetId="13" r:id="rId7"/>
  </sheets>
  <calcPr calcId="144525"/>
</workbook>
</file>

<file path=xl/calcChain.xml><?xml version="1.0" encoding="utf-8"?>
<calcChain xmlns="http://schemas.openxmlformats.org/spreadsheetml/2006/main">
  <c r="D85" i="13" l="1"/>
  <c r="D12" i="12"/>
  <c r="C12" i="12"/>
  <c r="C87" i="11"/>
  <c r="D18" i="8" l="1"/>
  <c r="C18" i="8"/>
  <c r="E16" i="9"/>
  <c r="C16" i="9"/>
  <c r="C30" i="4"/>
  <c r="G24" i="1" l="1"/>
  <c r="F24" i="1"/>
  <c r="D24" i="1"/>
  <c r="C24" i="1"/>
  <c r="H23" i="1"/>
  <c r="E23" i="1"/>
  <c r="H21" i="1"/>
  <c r="E21" i="1"/>
  <c r="H20" i="1"/>
  <c r="E20" i="1"/>
  <c r="H19" i="1"/>
  <c r="E19" i="1"/>
  <c r="H18" i="1"/>
  <c r="E18" i="1"/>
  <c r="H17" i="1"/>
  <c r="E17" i="1"/>
  <c r="H16" i="1"/>
  <c r="E16" i="1"/>
  <c r="H14" i="1"/>
  <c r="E14" i="1"/>
  <c r="H13" i="1"/>
  <c r="E13" i="1"/>
  <c r="H12" i="1"/>
  <c r="E12" i="1"/>
  <c r="H11" i="1"/>
  <c r="E11" i="1"/>
  <c r="H9" i="1"/>
  <c r="E9" i="1"/>
  <c r="H24" i="1" l="1"/>
  <c r="E24" i="1"/>
</calcChain>
</file>

<file path=xl/sharedStrings.xml><?xml version="1.0" encoding="utf-8"?>
<sst xmlns="http://schemas.openxmlformats.org/spreadsheetml/2006/main" count="527" uniqueCount="164">
  <si>
    <t>ระดับความสำเร็จในการบรรลุเป้าหมายตามแผนพัฒนาสามปี</t>
  </si>
  <si>
    <t>เทศบาลตำบลโนนแดง   อำเภอโนนแดง   จังหวัดนครราชสีมา</t>
  </si>
  <si>
    <t>เอกสารหมายเลข 1</t>
  </si>
  <si>
    <t>ยุทธศาสตร์การพัฒนา</t>
  </si>
  <si>
    <t>จำนวนโครงการ</t>
  </si>
  <si>
    <t>ในแผนพัฒนา</t>
  </si>
  <si>
    <t>ที่ดำเนินการจริง</t>
  </si>
  <si>
    <t>ร้อยละของ</t>
  </si>
  <si>
    <t>โครงการที่</t>
  </si>
  <si>
    <t>ดำเนินการจริง</t>
  </si>
  <si>
    <t>จำนวนงบประมาณ</t>
  </si>
  <si>
    <t>ในแผนพัฒนาสามปี</t>
  </si>
  <si>
    <t>(บาท)</t>
  </si>
  <si>
    <t>งบประมาณที่</t>
  </si>
  <si>
    <t xml:space="preserve">สามปี </t>
  </si>
  <si>
    <t>ยุทธศาสตร์การบริหารราชการให้มี</t>
  </si>
  <si>
    <t>ประสิทธิภาพคุณภาพ</t>
  </si>
  <si>
    <t>ยุทธศาสตร์การพัฒนาด้านการศึกษา</t>
  </si>
  <si>
    <t>ยุทธศาสตร์การพัฒนาด้านสาธารณสุข</t>
  </si>
  <si>
    <t>ยุทธศาสตร์การพัฒนาด้านสวัสดิการสังคม</t>
  </si>
  <si>
    <t>ยุทธศาสตร์การพัฒนาด้านเศรษฐกิจ</t>
  </si>
  <si>
    <t>พาณิชยกรรม   อุตสาหกรรม</t>
  </si>
  <si>
    <t>ยุทธศาสตร์โครงสร้างพื้นฐาน</t>
  </si>
  <si>
    <t>ยุทธศาสตร์การพัฒนาทรัพยากรและสิ่งแวดล้อม</t>
  </si>
  <si>
    <t>ยุทธศาสตร์การกีฬาและนันทนาการ</t>
  </si>
  <si>
    <t>ยุทธศาสตร์ส่งเสริมศาสนาและวัฒนธรรม</t>
  </si>
  <si>
    <t>ยุทธศาสตร์ด้านเกษตรกรรม</t>
  </si>
  <si>
    <t>ยุทธศาสตร์ด้านความมั่นคงปลอดภัยในชีวิต</t>
  </si>
  <si>
    <t>และทรัพย์สิน</t>
  </si>
  <si>
    <t>ยุทธศาสตร์พัฒนาการท่องเที่ยวและบริการ</t>
  </si>
  <si>
    <t>รวม</t>
  </si>
  <si>
    <t>ที่</t>
  </si>
  <si>
    <t>ลำดับ</t>
  </si>
  <si>
    <t>หมายเหตุ</t>
  </si>
  <si>
    <t>ของ   เทศบาลตำบลโนนแดง</t>
  </si>
  <si>
    <t>ลำดับที่</t>
  </si>
  <si>
    <t>โครงการ /กิจกรรม</t>
  </si>
  <si>
    <t>งบประมาณ (บาท)</t>
  </si>
  <si>
    <t>เอกสารหมายเลข 2</t>
  </si>
  <si>
    <t>ของ  เทศบาลตำบลโนนแดง</t>
  </si>
  <si>
    <t>งบประมาณที่ตั้งไว้</t>
  </si>
  <si>
    <t>เบิกจ่ายจริงตามโครงการ</t>
  </si>
  <si>
    <t>เอกสารหมายเลข 3</t>
  </si>
  <si>
    <t>เอกสารหมายเลข 4</t>
  </si>
  <si>
    <t>โครงการพัฒนาศักยภาพบุคลากร (OD)</t>
  </si>
  <si>
    <t>การพัฒนาการจัดการศึกษาโดยใช้โรงเรียนเป็นฐานในการ</t>
  </si>
  <si>
    <t>พัฒนาท้องถิ่น (SBMLD) ของโรงเรียนเทศบาลฯ</t>
  </si>
  <si>
    <t>โครงการอาหารเสริม(นม)  โรงเรียนอนุบาลฯ</t>
  </si>
  <si>
    <t>โครงการอาหารเสริม(นม)  โรงเรียนเทศบาลฯ</t>
  </si>
  <si>
    <t>โครงการอาหารเสริม(นม)  โรงเรียนชุมชนโนนแดง</t>
  </si>
  <si>
    <t>โครงการอาหารกลางวัน  โรงเรียนอนุบาลฯ</t>
  </si>
  <si>
    <t>โครงการอาหารกลางวัน  โรงเรียนเทศบาลฯ</t>
  </si>
  <si>
    <t>โครงการอาหารกลางวัน  โรงเรียนชุมชนโนนแดง</t>
  </si>
  <si>
    <t>โครงการแข่งขันกีฬาต้านยาเสพติดเทศบาลตำบลโนนแดง</t>
  </si>
  <si>
    <t>โครงการจัดงานวันเฉลิมพระชนมพรรษาพระบาทสมเด็จ</t>
  </si>
  <si>
    <t>พระเจ้าอยู่หัว</t>
  </si>
  <si>
    <t>โครงการจัดงานประเพณีลอยกระทง</t>
  </si>
  <si>
    <t>โครงการจัดงานวันเด็กแห่งชาติ</t>
  </si>
  <si>
    <t>โครงการฝึกอบรมสัมมนาและทัศนศึกษาดูงานของพนักงาน</t>
  </si>
  <si>
    <t xml:space="preserve">เทศบาล  ลูกจ้างประจำ  พนักงานจ้าง  คณะผู้บริหาร  </t>
  </si>
  <si>
    <t>โครงการส่งเสริมการผลิตข้าวพันธุ์ดีและมีคุณภาพ</t>
  </si>
  <si>
    <t>กองการศึกษา</t>
  </si>
  <si>
    <t>กองช่าง</t>
  </si>
  <si>
    <t>กองสาธารณสุขฯ</t>
  </si>
  <si>
    <t>เบิกจ่ายไม่เกินแสน</t>
  </si>
  <si>
    <t>ร.ร.เทศบาลฯ</t>
  </si>
  <si>
    <t>สมาชิกสภาเทศบาลฯ  คณะกรรมการชุมชน  อสม. และอปพร.</t>
  </si>
  <si>
    <t>โครงการฝึกอบรมและศึกษาดูงานของผู้สูงอายุ</t>
  </si>
  <si>
    <t>โครงการแผนที่ภาษีและทะเบียนทรัพย์สิน</t>
  </si>
  <si>
    <t>ค่าใช้จ่ายในการพัฒนาห้องสมุดโรงเรียนอนุบาลฯ</t>
  </si>
  <si>
    <t>ค่าใช้จ่ายในการพัฒนาห้องสมุดโรงเรียนเทศบาลฯ</t>
  </si>
  <si>
    <t>อุดหนุนการพัฒนาสาธารณสุขมูลฐานในเขต อปท.</t>
  </si>
  <si>
    <t>โนนแดง  ม.12</t>
  </si>
  <si>
    <t>ร.ร.อนุบาลฯ</t>
  </si>
  <si>
    <t xml:space="preserve">กองช่าง </t>
  </si>
  <si>
    <t>หน่วยงาน</t>
  </si>
  <si>
    <t>สำนักปลัด</t>
  </si>
  <si>
    <t>กองคลัง</t>
  </si>
  <si>
    <t>กองการประปา</t>
  </si>
  <si>
    <t>ร.ร.ชุมชนฯ</t>
  </si>
  <si>
    <t>ประจำปีงบประมาณ พ.ศ. 2559</t>
  </si>
  <si>
    <t xml:space="preserve"> (เฉพาะปี59)</t>
  </si>
  <si>
    <t>โครงการก่อสร้างประตูทางเข้า-ทางออก</t>
  </si>
  <si>
    <t>กันเงินปี59</t>
  </si>
  <si>
    <t>โครงการก่อสร้างถนน คสล. ต่อจากถนน คสล. ซอย 8</t>
  </si>
  <si>
    <t>เลี้ยวไปทางถนนหินคลุก ซอย 2    ม.3</t>
  </si>
  <si>
    <t>โครงการวางท่อระบายน้ำ (ฝั่งวัด)  ถนนข้างโรงเรียนชุมชน</t>
  </si>
  <si>
    <t>โนนแดง  ม.15</t>
  </si>
  <si>
    <t>โครงการปรับปรุงโรงอาหาร   (รร.เทศบาลฯ)</t>
  </si>
  <si>
    <t>กองช่าง/ รร.เทศบาล</t>
  </si>
  <si>
    <t>โครงการ/กิจกรรม ในปีงบประมาณ พ.ศ. 2560   ที่มีวงเงินตั้งแต่   100,000.-บาท  ขึ้นไป</t>
  </si>
  <si>
    <t>ระหว่างวันที่  1  ตุลาคม  2559  ถึงวันที่  31  มีนาคม  2560</t>
  </si>
  <si>
    <t>งบประมาณตั้งไว้ (บาท)</t>
  </si>
  <si>
    <t>โครงการจัดงานแข่งขันกีฬาชุมชนในเขตเทศบาลตำบล</t>
  </si>
  <si>
    <t>โนนแดงและโครงการกีฬาเชื่อมความสามัคคีระหว่างชุมชน</t>
  </si>
  <si>
    <t>ภายในเขตเทศบาลตำบลโนนแดง</t>
  </si>
  <si>
    <t>โครงการติดตั้งเครื่องสูบน้ำ โรงสูบน้ำดิบ  ม.13</t>
  </si>
  <si>
    <t>กันเงินปี 58,</t>
  </si>
  <si>
    <t>ขยายเวลาปี 59</t>
  </si>
  <si>
    <t>รวมทั้งสิ้น   16   โครงการ/กิจกรรม</t>
  </si>
  <si>
    <t>ของ   เทศบาลตำบลโนนแดง     ครั้งที่  1/2560</t>
  </si>
  <si>
    <r>
      <t xml:space="preserve">โครงการ/กิจกรรม  ปีงบประมาณ พ.ศ. 2560   วงเงินตั้งแต่   100,000.-บาท   </t>
    </r>
    <r>
      <rPr>
        <b/>
        <u/>
        <sz val="16"/>
        <color theme="1"/>
        <rFont val="Angsana New"/>
        <family val="1"/>
      </rPr>
      <t>ที่มีการประเมินผลโครงการ</t>
    </r>
    <r>
      <rPr>
        <b/>
        <sz val="16"/>
        <color theme="1"/>
        <rFont val="Angsana New"/>
        <family val="1"/>
      </rPr>
      <t xml:space="preserve">    ของเทศบาลตำบลโนนแดง</t>
    </r>
  </si>
  <si>
    <t>ครั้งที่  1/2560    (ระหว่างวันที่  1  ตุลาคม  2559  ถึงวันที่  31  มีนาคม  2560)</t>
  </si>
  <si>
    <r>
      <t xml:space="preserve">โครงการ/กิจกรรม  ปีงบประมาณ พ.ศ. 2559   วงเงินตั้งแต่   100,000.-บาท   </t>
    </r>
    <r>
      <rPr>
        <b/>
        <u/>
        <sz val="16"/>
        <color theme="1"/>
        <rFont val="Angsana New"/>
        <family val="1"/>
      </rPr>
      <t>ที่ไม่ได้มีการประเมินผลโครงการ</t>
    </r>
    <r>
      <rPr>
        <b/>
        <sz val="16"/>
        <color theme="1"/>
        <rFont val="Angsana New"/>
        <family val="1"/>
      </rPr>
      <t xml:space="preserve">   ของเทศบาลตำบลโนนแดง</t>
    </r>
  </si>
  <si>
    <t>เบิกจ่ายจริง (บาท)</t>
  </si>
  <si>
    <t>ยังดำเนินการไม่แล้วเสร็จ</t>
  </si>
  <si>
    <t>ไม่ได้ดำเนินการงดจัดงานรื่นเริง</t>
  </si>
  <si>
    <t>รายงานช่วงสิ้นปีงบประมาณ</t>
  </si>
  <si>
    <t>กันเงินปี59   เบิกจ่ายไม่เกินแสน</t>
  </si>
  <si>
    <t>รวมทั้งสิ้น    7   โครงการ</t>
  </si>
  <si>
    <t>รวมทั้งสิ้น    9   โครงการ</t>
  </si>
  <si>
    <t>โครงการ/กิจกรรม ในปีงบประมาณ พ.ศ. 2561   ที่มีวงเงินตั้งแต่   100,000.-บาท  ขึ้นไป</t>
  </si>
  <si>
    <r>
      <t xml:space="preserve">โครงการ/กิจกรรม  ปีงบประมาณ พ.ศ. 2561   วงเงินตั้งแต่   100,000.-บาท   </t>
    </r>
    <r>
      <rPr>
        <b/>
        <u/>
        <sz val="16"/>
        <color theme="1"/>
        <rFont val="Angsana New"/>
        <family val="1"/>
      </rPr>
      <t>ที่มีการประเมินผลโครงการ</t>
    </r>
  </si>
  <si>
    <r>
      <t xml:space="preserve">โครงการ/กิจกรรม  ปีงบประมาณ พ.ศ. 2561   วงเงินตั้งแต่   100,000.-บาท   </t>
    </r>
    <r>
      <rPr>
        <b/>
        <u/>
        <sz val="16"/>
        <color theme="1"/>
        <rFont val="Angsana New"/>
        <family val="1"/>
      </rPr>
      <t>ที่ไม่ได้มีการประเมินผลโครงการ</t>
    </r>
  </si>
  <si>
    <t>โครงการจัดงานพระราชพิธีอื่นๆ ที่เกิดขึ้นระหว่างปี</t>
  </si>
  <si>
    <t>โครงการส่งแสริมให้นักเรียนและคณะครูเข้าร่วมแข่งขัน</t>
  </si>
  <si>
    <t>ทักษะทางวิชาการ กีฬา และทักษะอื่นๆ (รร.เทศบาลฯ)</t>
  </si>
  <si>
    <t>พัฒนาท้องถิ่น (SBMLD) ของโรงเรียนอนุบาลฯ</t>
  </si>
  <si>
    <t>โครงการสนับสนุนค่าใช้จ่ายในการจัดการศึกษาตั้งแต่ระดับ</t>
  </si>
  <si>
    <t>อนุบาลจนจบการศึกษาขั้นพื้นฐาน (รร.อนุบาลฯ)</t>
  </si>
  <si>
    <t>อนุบาลจนจบการศึกษาขั้นพื้นฐาน (รร.เทศบาลฯ)</t>
  </si>
  <si>
    <t>โครงการปรับเกลี่ยดินบริเวณสนามโรงเรียนเทศบาลฯ</t>
  </si>
  <si>
    <t>ค่าใช้จ่ายในการปรับปรุง/ซ่อมแซม อาคารเรียนและ</t>
  </si>
  <si>
    <t>อาคารประกอบ (รร.เทศบาลฯ)</t>
  </si>
  <si>
    <t>อาคารประกอบ (รร.อนุบาลฯ)</t>
  </si>
  <si>
    <t xml:space="preserve">โครงการก่อสร้างถนน คสล. ตั้งแต่ถนน ทช. </t>
  </si>
  <si>
    <t>บ้านนางหว่าง อยู่รอด  ม.10</t>
  </si>
  <si>
    <t xml:space="preserve">โครงการก่อสร้างรางระบายน้ำ (หลัง ธกส.)  ตรอก 1  </t>
  </si>
  <si>
    <t>ซอย 9   ม.1</t>
  </si>
  <si>
    <t>โครงการก่อสร้างรางระบายน้ำจากบ้านนายวิโรจน์ พลนอก</t>
  </si>
  <si>
    <t>ถึงสระคุ้มส้มป่อย  ชุมชนหนองโจด  ม.13</t>
  </si>
  <si>
    <t>โครงการก่อสร้างรางระบายน้ำจากบ้านนายพุฒ พลจันทร์</t>
  </si>
  <si>
    <t xml:space="preserve">ถึงหลังวัดโนนแดง  </t>
  </si>
  <si>
    <t>โครงการก่อสร้างรางระบายน้ำซอย 23 จากปากซอย  ถึงซอย</t>
  </si>
  <si>
    <t>กลางบ้าน ม.11  ชุมชนใหม่ศรีประทาน</t>
  </si>
  <si>
    <t>โครงการวางท่อระบายน้ำจากบ้านนางเสน่ห์  ถึงสี่แยก</t>
  </si>
  <si>
    <t xml:space="preserve">โรงสีซอย 9  ม.1  </t>
  </si>
  <si>
    <t>โครงการปรับปรุงอาคารโรงจอดรถ สำนักงานการประปา</t>
  </si>
  <si>
    <t>เทศบาลตำบลโนนแดง  ม.4</t>
  </si>
  <si>
    <t>โครงการจัดการแข่งขันกีฬาชุมชนในเขตเทศบาลตำบล</t>
  </si>
  <si>
    <t>โนนแดง และโครงการกีฬาเชื่อมความสามัคคีระหว่างชุมชน</t>
  </si>
  <si>
    <t>กันเงิน60</t>
  </si>
  <si>
    <t>โครงการก่อสร้างทางเท้าภายในโรงเรียนเทศบาลตำบล</t>
  </si>
  <si>
    <t>โครงการก่อสร้างสระว่ายน้ำของโรงเรียนเทศบาลตำบล</t>
  </si>
  <si>
    <t>โครงการก่อสร้างถนน คสล.  สายบ้านนายนวล  อาดมะดัน</t>
  </si>
  <si>
    <t>ม.3</t>
  </si>
  <si>
    <t>โครงการวางท่อระบายน้ำถนนเทศบาล 12    ม.15</t>
  </si>
  <si>
    <t>โครงการวางท่อระบายน้ำด้านซ้ายทางหลวงหมายเลข 207</t>
  </si>
  <si>
    <t>ตั้งแต่ด้านหน้าร้านประภารุ่งเรือง  ถึงถนนเทศบาล 11  ม.15</t>
  </si>
  <si>
    <t>โครงการก่อสร้างรางระบายน้ำซอย 7   ม.15</t>
  </si>
  <si>
    <t>โครงการก่อสร้างถนน คสล.  จากบ้านส้มป่อยถึงถนน คสล.</t>
  </si>
  <si>
    <t>วัดร้าง  ม.4</t>
  </si>
  <si>
    <t>งานการเจ้าหน้าที่</t>
  </si>
  <si>
    <t>โครงการจัดทำป้ายซอยต่างๆ ในเขตเทศบาล</t>
  </si>
  <si>
    <t>รวมทั้งสิ้น    42    โครงการ</t>
  </si>
  <si>
    <t>รวมทั้งสิ้น    4    โครงการ</t>
  </si>
  <si>
    <t>รวมทั้งสิ้น    38    โครงการ</t>
  </si>
  <si>
    <t>เบิกจ่ายจริง  (บาท)</t>
  </si>
  <si>
    <t>กันเงินงบ60   รอดำเนินการ</t>
  </si>
  <si>
    <t>รอดำเนินการ</t>
  </si>
  <si>
    <t>รอรายงานผล</t>
  </si>
  <si>
    <t>ระหว่างวันที่  1  ตุลาคม  2560  ถึงวันที่  31  มีนาคม  2561</t>
  </si>
  <si>
    <t>ของ   เทศบาลตำบลโนนแดง   ครั้งที่ 1 /2561</t>
  </si>
  <si>
    <t>ของ  เทศบาลตำบลโนนแดง     ครั้งที่ 1/2561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</si>
</sst>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187" fontId="2" fillId="0" borderId="9" xfId="1" applyNumberFormat="1" applyFont="1" applyBorder="1"/>
    <xf numFmtId="187" fontId="2" fillId="0" borderId="10" xfId="1" applyNumberFormat="1" applyFont="1" applyBorder="1"/>
    <xf numFmtId="43" fontId="2" fillId="0" borderId="9" xfId="1" applyFont="1" applyBorder="1"/>
    <xf numFmtId="43" fontId="2" fillId="0" borderId="10" xfId="1" applyFont="1" applyBorder="1"/>
    <xf numFmtId="0" fontId="2" fillId="0" borderId="11" xfId="0" applyFont="1" applyBorder="1"/>
    <xf numFmtId="0" fontId="2" fillId="0" borderId="7" xfId="0" applyFont="1" applyBorder="1"/>
    <xf numFmtId="2" fontId="2" fillId="0" borderId="7" xfId="0" applyNumberFormat="1" applyFont="1" applyBorder="1" applyAlignment="1">
      <alignment horizontal="center"/>
    </xf>
    <xf numFmtId="187" fontId="2" fillId="0" borderId="11" xfId="1" applyNumberFormat="1" applyFont="1" applyBorder="1"/>
    <xf numFmtId="43" fontId="2" fillId="0" borderId="11" xfId="1" applyFont="1" applyBorder="1"/>
    <xf numFmtId="2" fontId="2" fillId="0" borderId="8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2" xfId="0" applyFont="1" applyBorder="1"/>
    <xf numFmtId="2" fontId="2" fillId="0" borderId="12" xfId="0" applyNumberFormat="1" applyFont="1" applyBorder="1" applyAlignment="1">
      <alignment horizontal="center"/>
    </xf>
    <xf numFmtId="187" fontId="2" fillId="0" borderId="12" xfId="1" applyNumberFormat="1" applyFont="1" applyBorder="1"/>
    <xf numFmtId="43" fontId="2" fillId="0" borderId="12" xfId="1" applyFont="1" applyBorder="1"/>
    <xf numFmtId="0" fontId="2" fillId="2" borderId="13" xfId="0" applyFont="1" applyFill="1" applyBorder="1"/>
    <xf numFmtId="0" fontId="3" fillId="2" borderId="12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2" fontId="3" fillId="2" borderId="14" xfId="0" applyNumberFormat="1" applyFont="1" applyFill="1" applyBorder="1" applyAlignment="1">
      <alignment horizontal="center"/>
    </xf>
    <xf numFmtId="187" fontId="3" fillId="2" borderId="12" xfId="1" applyNumberFormat="1" applyFont="1" applyFill="1" applyBorder="1" applyAlignment="1">
      <alignment horizontal="right"/>
    </xf>
    <xf numFmtId="2" fontId="3" fillId="2" borderId="15" xfId="0" applyNumberFormat="1" applyFont="1" applyFill="1" applyBorder="1" applyAlignment="1">
      <alignment horizontal="center"/>
    </xf>
    <xf numFmtId="187" fontId="2" fillId="0" borderId="12" xfId="1" applyNumberFormat="1" applyFont="1" applyBorder="1" applyAlignment="1">
      <alignment horizontal="center"/>
    </xf>
    <xf numFmtId="187" fontId="2" fillId="0" borderId="0" xfId="1" applyNumberFormat="1" applyFont="1"/>
    <xf numFmtId="0" fontId="2" fillId="0" borderId="0" xfId="0" applyFont="1" applyAlignment="1">
      <alignment horizontal="center"/>
    </xf>
    <xf numFmtId="0" fontId="2" fillId="0" borderId="0" xfId="0" applyFont="1" applyBorder="1"/>
    <xf numFmtId="187" fontId="2" fillId="0" borderId="0" xfId="1" applyNumberFormat="1" applyFont="1" applyBorder="1"/>
    <xf numFmtId="0" fontId="2" fillId="0" borderId="0" xfId="0" applyFont="1" applyAlignment="1">
      <alignment horizontal="right"/>
    </xf>
    <xf numFmtId="0" fontId="5" fillId="0" borderId="0" xfId="0" applyFont="1"/>
    <xf numFmtId="0" fontId="5" fillId="3" borderId="12" xfId="0" applyFont="1" applyFill="1" applyBorder="1"/>
    <xf numFmtId="0" fontId="5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5" fillId="0" borderId="0" xfId="0" applyFont="1" applyAlignment="1">
      <alignment horizontal="center"/>
    </xf>
    <xf numFmtId="0" fontId="2" fillId="0" borderId="15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87" fontId="3" fillId="0" borderId="12" xfId="1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187" fontId="2" fillId="0" borderId="12" xfId="1" applyNumberFormat="1" applyFont="1" applyBorder="1" applyAlignment="1"/>
    <xf numFmtId="43" fontId="2" fillId="0" borderId="12" xfId="1" applyNumberFormat="1" applyFont="1" applyBorder="1"/>
    <xf numFmtId="0" fontId="5" fillId="0" borderId="12" xfId="0" applyFont="1" applyBorder="1" applyAlignment="1">
      <alignment horizontal="left"/>
    </xf>
    <xf numFmtId="0" fontId="5" fillId="0" borderId="12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3" fontId="2" fillId="0" borderId="12" xfId="1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2" fillId="0" borderId="16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/>
    <xf numFmtId="187" fontId="3" fillId="0" borderId="16" xfId="1" applyNumberFormat="1" applyFont="1" applyBorder="1"/>
    <xf numFmtId="43" fontId="3" fillId="0" borderId="16" xfId="1" applyNumberFormat="1" applyFont="1" applyBorder="1"/>
    <xf numFmtId="0" fontId="5" fillId="0" borderId="9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/>
    <xf numFmtId="187" fontId="5" fillId="0" borderId="12" xfId="1" applyNumberFormat="1" applyFont="1" applyBorder="1" applyAlignment="1">
      <alignment horizontal="center"/>
    </xf>
    <xf numFmtId="187" fontId="5" fillId="0" borderId="0" xfId="1" applyNumberFormat="1" applyFont="1" applyBorder="1" applyAlignment="1">
      <alignment horizontal="center"/>
    </xf>
    <xf numFmtId="187" fontId="2" fillId="0" borderId="0" xfId="1" applyNumberFormat="1" applyFont="1" applyAlignment="1">
      <alignment horizontal="center"/>
    </xf>
    <xf numFmtId="187" fontId="6" fillId="0" borderId="16" xfId="1" applyNumberFormat="1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9" xfId="0" applyFont="1" applyBorder="1"/>
    <xf numFmtId="187" fontId="2" fillId="0" borderId="19" xfId="1" applyNumberFormat="1" applyFont="1" applyBorder="1"/>
    <xf numFmtId="0" fontId="5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187" fontId="3" fillId="0" borderId="20" xfId="1" applyNumberFormat="1" applyFont="1" applyBorder="1"/>
    <xf numFmtId="0" fontId="5" fillId="0" borderId="20" xfId="0" applyFont="1" applyBorder="1" applyAlignment="1">
      <alignment horizontal="center"/>
    </xf>
    <xf numFmtId="43" fontId="2" fillId="0" borderId="19" xfId="1" applyNumberFormat="1" applyFont="1" applyBorder="1"/>
    <xf numFmtId="0" fontId="5" fillId="0" borderId="21" xfId="0" applyFont="1" applyBorder="1" applyAlignment="1">
      <alignment horizontal="center"/>
    </xf>
    <xf numFmtId="43" fontId="2" fillId="0" borderId="0" xfId="1" applyNumberFormat="1" applyFont="1" applyBorder="1"/>
    <xf numFmtId="43" fontId="2" fillId="0" borderId="0" xfId="1" applyFont="1" applyBorder="1"/>
    <xf numFmtId="43" fontId="3" fillId="0" borderId="20" xfId="1" applyFont="1" applyBorder="1"/>
    <xf numFmtId="0" fontId="5" fillId="0" borderId="22" xfId="0" applyFont="1" applyBorder="1" applyAlignment="1">
      <alignment horizontal="center"/>
    </xf>
    <xf numFmtId="0" fontId="2" fillId="0" borderId="20" xfId="0" applyFont="1" applyBorder="1"/>
    <xf numFmtId="0" fontId="2" fillId="3" borderId="12" xfId="0" applyFont="1" applyFill="1" applyBorder="1"/>
    <xf numFmtId="0" fontId="2" fillId="3" borderId="12" xfId="0" applyFont="1" applyFill="1" applyBorder="1" applyAlignment="1">
      <alignment horizontal="center"/>
    </xf>
    <xf numFmtId="187" fontId="2" fillId="3" borderId="12" xfId="1" applyNumberFormat="1" applyFont="1" applyFill="1" applyBorder="1"/>
    <xf numFmtId="0" fontId="2" fillId="3" borderId="0" xfId="0" applyFont="1" applyFill="1"/>
    <xf numFmtId="0" fontId="5" fillId="3" borderId="0" xfId="0" applyFont="1" applyFill="1"/>
    <xf numFmtId="0" fontId="2" fillId="3" borderId="9" xfId="0" applyFont="1" applyFill="1" applyBorder="1" applyAlignment="1">
      <alignment horizontal="center"/>
    </xf>
    <xf numFmtId="0" fontId="2" fillId="3" borderId="9" xfId="0" applyFont="1" applyFill="1" applyBorder="1"/>
    <xf numFmtId="187" fontId="2" fillId="3" borderId="9" xfId="1" applyNumberFormat="1" applyFont="1" applyFill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C10" sqref="C10"/>
    </sheetView>
  </sheetViews>
  <sheetFormatPr defaultRowHeight="23.25" x14ac:dyDescent="0.5"/>
  <cols>
    <col min="1" max="1" width="5.5" style="1" customWidth="1"/>
    <col min="2" max="2" width="35.625" style="1" customWidth="1"/>
    <col min="3" max="3" width="12.125" style="1" customWidth="1"/>
    <col min="4" max="4" width="12.25" style="1" customWidth="1"/>
    <col min="5" max="5" width="11.125" style="1" customWidth="1"/>
    <col min="6" max="6" width="16.875" style="1" customWidth="1"/>
    <col min="7" max="7" width="16.125" style="1" customWidth="1"/>
    <col min="8" max="8" width="11.875" style="1" customWidth="1"/>
    <col min="9" max="16384" width="9" style="1"/>
  </cols>
  <sheetData>
    <row r="1" spans="1:8" x14ac:dyDescent="0.5">
      <c r="G1" s="106" t="s">
        <v>2</v>
      </c>
      <c r="H1" s="106"/>
    </row>
    <row r="2" spans="1:8" x14ac:dyDescent="0.5">
      <c r="A2" s="107" t="s">
        <v>0</v>
      </c>
      <c r="B2" s="107"/>
      <c r="C2" s="107"/>
      <c r="D2" s="107"/>
      <c r="E2" s="107"/>
      <c r="F2" s="107"/>
      <c r="G2" s="107"/>
      <c r="H2" s="107"/>
    </row>
    <row r="3" spans="1:8" x14ac:dyDescent="0.5">
      <c r="A3" s="107" t="s">
        <v>1</v>
      </c>
      <c r="B3" s="107"/>
      <c r="C3" s="107"/>
      <c r="D3" s="107"/>
      <c r="E3" s="107"/>
      <c r="F3" s="107"/>
      <c r="G3" s="107"/>
      <c r="H3" s="107"/>
    </row>
    <row r="4" spans="1:8" x14ac:dyDescent="0.5">
      <c r="A4" s="108" t="s">
        <v>80</v>
      </c>
      <c r="B4" s="108"/>
      <c r="C4" s="108"/>
      <c r="D4" s="108"/>
      <c r="E4" s="108"/>
      <c r="F4" s="108"/>
      <c r="G4" s="108"/>
      <c r="H4" s="108"/>
    </row>
    <row r="5" spans="1:8" x14ac:dyDescent="0.5">
      <c r="A5" s="2" t="s">
        <v>32</v>
      </c>
      <c r="B5" s="11" t="s">
        <v>3</v>
      </c>
      <c r="C5" s="3" t="s">
        <v>4</v>
      </c>
      <c r="D5" s="11" t="s">
        <v>4</v>
      </c>
      <c r="E5" s="3" t="s">
        <v>7</v>
      </c>
      <c r="F5" s="11" t="s">
        <v>10</v>
      </c>
      <c r="G5" s="11" t="s">
        <v>10</v>
      </c>
      <c r="H5" s="4" t="s">
        <v>7</v>
      </c>
    </row>
    <row r="6" spans="1:8" x14ac:dyDescent="0.5">
      <c r="A6" s="5" t="s">
        <v>31</v>
      </c>
      <c r="B6" s="12"/>
      <c r="C6" s="6" t="s">
        <v>5</v>
      </c>
      <c r="D6" s="12" t="s">
        <v>6</v>
      </c>
      <c r="E6" s="6" t="s">
        <v>8</v>
      </c>
      <c r="F6" s="12" t="s">
        <v>11</v>
      </c>
      <c r="G6" s="12" t="s">
        <v>6</v>
      </c>
      <c r="H6" s="7" t="s">
        <v>13</v>
      </c>
    </row>
    <row r="7" spans="1:8" x14ac:dyDescent="0.5">
      <c r="A7" s="5"/>
      <c r="B7" s="12"/>
      <c r="C7" s="6" t="s">
        <v>14</v>
      </c>
      <c r="D7" s="12"/>
      <c r="E7" s="6" t="s">
        <v>9</v>
      </c>
      <c r="F7" s="12" t="s">
        <v>12</v>
      </c>
      <c r="G7" s="12" t="s">
        <v>12</v>
      </c>
      <c r="H7" s="7" t="s">
        <v>9</v>
      </c>
    </row>
    <row r="8" spans="1:8" x14ac:dyDescent="0.5">
      <c r="A8" s="8"/>
      <c r="B8" s="13"/>
      <c r="C8" s="9" t="s">
        <v>81</v>
      </c>
      <c r="D8" s="13"/>
      <c r="E8" s="9"/>
      <c r="F8" s="13"/>
      <c r="G8" s="13"/>
      <c r="H8" s="10"/>
    </row>
    <row r="9" spans="1:8" x14ac:dyDescent="0.5">
      <c r="A9" s="2">
        <v>1</v>
      </c>
      <c r="B9" s="18" t="s">
        <v>15</v>
      </c>
      <c r="C9" s="3">
        <v>48</v>
      </c>
      <c r="D9" s="11">
        <v>28</v>
      </c>
      <c r="E9" s="14">
        <f>(D9/C9)*100</f>
        <v>58.333333333333336</v>
      </c>
      <c r="F9" s="20">
        <v>47447080</v>
      </c>
      <c r="G9" s="22">
        <v>32079620</v>
      </c>
      <c r="H9" s="15">
        <f>(G9/F9)*100</f>
        <v>67.611368286520474</v>
      </c>
    </row>
    <row r="10" spans="1:8" x14ac:dyDescent="0.5">
      <c r="A10" s="8"/>
      <c r="B10" s="24" t="s">
        <v>16</v>
      </c>
      <c r="C10" s="25"/>
      <c r="D10" s="13"/>
      <c r="E10" s="26"/>
      <c r="F10" s="27"/>
      <c r="G10" s="28"/>
      <c r="H10" s="29"/>
    </row>
    <row r="11" spans="1:8" x14ac:dyDescent="0.5">
      <c r="A11" s="30">
        <v>2</v>
      </c>
      <c r="B11" s="31" t="s">
        <v>17</v>
      </c>
      <c r="C11" s="30">
        <v>59</v>
      </c>
      <c r="D11" s="30">
        <v>36</v>
      </c>
      <c r="E11" s="32">
        <f t="shared" ref="E11:E14" si="0">(D11/C11)*100</f>
        <v>61.016949152542374</v>
      </c>
      <c r="F11" s="33">
        <v>11964256</v>
      </c>
      <c r="G11" s="34">
        <v>8942270</v>
      </c>
      <c r="H11" s="32">
        <f t="shared" ref="H11:H14" si="1">(G11/F11)*100</f>
        <v>74.741546820796884</v>
      </c>
    </row>
    <row r="12" spans="1:8" x14ac:dyDescent="0.5">
      <c r="A12" s="30">
        <v>3</v>
      </c>
      <c r="B12" s="31" t="s">
        <v>18</v>
      </c>
      <c r="C12" s="30">
        <v>26</v>
      </c>
      <c r="D12" s="30">
        <v>6</v>
      </c>
      <c r="E12" s="32">
        <f t="shared" si="0"/>
        <v>23.076923076923077</v>
      </c>
      <c r="F12" s="33">
        <v>603000</v>
      </c>
      <c r="G12" s="34">
        <v>298000</v>
      </c>
      <c r="H12" s="32">
        <f t="shared" si="1"/>
        <v>49.419568822553899</v>
      </c>
    </row>
    <row r="13" spans="1:8" x14ac:dyDescent="0.5">
      <c r="A13" s="30">
        <v>4</v>
      </c>
      <c r="B13" s="31" t="s">
        <v>19</v>
      </c>
      <c r="C13" s="30">
        <v>17</v>
      </c>
      <c r="D13" s="30">
        <v>5</v>
      </c>
      <c r="E13" s="32">
        <f t="shared" si="0"/>
        <v>29.411764705882355</v>
      </c>
      <c r="F13" s="33">
        <v>6245700</v>
      </c>
      <c r="G13" s="34">
        <v>261200</v>
      </c>
      <c r="H13" s="32">
        <f t="shared" si="1"/>
        <v>4.1820772691611827</v>
      </c>
    </row>
    <row r="14" spans="1:8" x14ac:dyDescent="0.5">
      <c r="A14" s="2">
        <v>5</v>
      </c>
      <c r="B14" s="18" t="s">
        <v>20</v>
      </c>
      <c r="C14" s="3">
        <v>3</v>
      </c>
      <c r="D14" s="11">
        <v>1</v>
      </c>
      <c r="E14" s="14">
        <f t="shared" si="0"/>
        <v>33.333333333333329</v>
      </c>
      <c r="F14" s="20">
        <v>140000</v>
      </c>
      <c r="G14" s="22">
        <v>20000</v>
      </c>
      <c r="H14" s="15">
        <f t="shared" si="1"/>
        <v>14.285714285714285</v>
      </c>
    </row>
    <row r="15" spans="1:8" x14ac:dyDescent="0.5">
      <c r="A15" s="8"/>
      <c r="B15" s="24" t="s">
        <v>21</v>
      </c>
      <c r="C15" s="9"/>
      <c r="D15" s="13"/>
      <c r="E15" s="26"/>
      <c r="F15" s="27"/>
      <c r="G15" s="28"/>
      <c r="H15" s="29"/>
    </row>
    <row r="16" spans="1:8" x14ac:dyDescent="0.5">
      <c r="A16" s="30">
        <v>6</v>
      </c>
      <c r="B16" s="31" t="s">
        <v>22</v>
      </c>
      <c r="C16" s="30">
        <v>61</v>
      </c>
      <c r="D16" s="30">
        <v>14</v>
      </c>
      <c r="E16" s="32">
        <f t="shared" ref="E16:E21" si="2">(D16/C16)*100</f>
        <v>22.950819672131146</v>
      </c>
      <c r="F16" s="33">
        <v>42134900</v>
      </c>
      <c r="G16" s="34">
        <v>2130000</v>
      </c>
      <c r="H16" s="32">
        <f t="shared" ref="H16:H21" si="3">(G16/F16)*100</f>
        <v>5.0551917768880426</v>
      </c>
    </row>
    <row r="17" spans="1:8" x14ac:dyDescent="0.5">
      <c r="A17" s="30">
        <v>7</v>
      </c>
      <c r="B17" s="31" t="s">
        <v>23</v>
      </c>
      <c r="C17" s="30">
        <v>7</v>
      </c>
      <c r="D17" s="30">
        <v>7</v>
      </c>
      <c r="E17" s="32">
        <f t="shared" si="2"/>
        <v>100</v>
      </c>
      <c r="F17" s="33">
        <v>2740000</v>
      </c>
      <c r="G17" s="34">
        <v>85000</v>
      </c>
      <c r="H17" s="32">
        <f t="shared" si="3"/>
        <v>3.1021897810218979</v>
      </c>
    </row>
    <row r="18" spans="1:8" x14ac:dyDescent="0.5">
      <c r="A18" s="30">
        <v>8</v>
      </c>
      <c r="B18" s="31" t="s">
        <v>24</v>
      </c>
      <c r="C18" s="30">
        <v>12</v>
      </c>
      <c r="D18" s="30">
        <v>4</v>
      </c>
      <c r="E18" s="32">
        <f t="shared" si="2"/>
        <v>33.333333333333329</v>
      </c>
      <c r="F18" s="33">
        <v>667000</v>
      </c>
      <c r="G18" s="34">
        <v>360000</v>
      </c>
      <c r="H18" s="32">
        <f t="shared" si="3"/>
        <v>53.973013493253376</v>
      </c>
    </row>
    <row r="19" spans="1:8" x14ac:dyDescent="0.5">
      <c r="A19" s="30">
        <v>9</v>
      </c>
      <c r="B19" s="31" t="s">
        <v>25</v>
      </c>
      <c r="C19" s="30">
        <v>9</v>
      </c>
      <c r="D19" s="30">
        <v>6</v>
      </c>
      <c r="E19" s="32">
        <f t="shared" si="2"/>
        <v>66.666666666666657</v>
      </c>
      <c r="F19" s="33">
        <v>315000</v>
      </c>
      <c r="G19" s="34">
        <v>165000</v>
      </c>
      <c r="H19" s="32">
        <f t="shared" si="3"/>
        <v>52.380952380952387</v>
      </c>
    </row>
    <row r="20" spans="1:8" x14ac:dyDescent="0.5">
      <c r="A20" s="30">
        <v>10</v>
      </c>
      <c r="B20" s="31" t="s">
        <v>26</v>
      </c>
      <c r="C20" s="30">
        <v>5</v>
      </c>
      <c r="D20" s="30">
        <v>0</v>
      </c>
      <c r="E20" s="32">
        <f t="shared" si="2"/>
        <v>0</v>
      </c>
      <c r="F20" s="33">
        <v>250000</v>
      </c>
      <c r="G20" s="34">
        <v>0</v>
      </c>
      <c r="H20" s="32">
        <f t="shared" si="3"/>
        <v>0</v>
      </c>
    </row>
    <row r="21" spans="1:8" x14ac:dyDescent="0.5">
      <c r="A21" s="2">
        <v>11</v>
      </c>
      <c r="B21" s="18" t="s">
        <v>27</v>
      </c>
      <c r="C21" s="3">
        <v>14</v>
      </c>
      <c r="D21" s="11">
        <v>7</v>
      </c>
      <c r="E21" s="14">
        <f t="shared" si="2"/>
        <v>50</v>
      </c>
      <c r="F21" s="20">
        <v>950000</v>
      </c>
      <c r="G21" s="22">
        <v>125000</v>
      </c>
      <c r="H21" s="15">
        <f t="shared" si="3"/>
        <v>13.157894736842104</v>
      </c>
    </row>
    <row r="22" spans="1:8" x14ac:dyDescent="0.5">
      <c r="A22" s="8"/>
      <c r="B22" s="24" t="s">
        <v>28</v>
      </c>
      <c r="C22" s="9"/>
      <c r="D22" s="13"/>
      <c r="E22" s="26"/>
      <c r="F22" s="27"/>
      <c r="G22" s="28"/>
      <c r="H22" s="29"/>
    </row>
    <row r="23" spans="1:8" x14ac:dyDescent="0.5">
      <c r="A23" s="5">
        <v>12</v>
      </c>
      <c r="B23" s="19" t="s">
        <v>29</v>
      </c>
      <c r="C23" s="6">
        <v>6</v>
      </c>
      <c r="D23" s="12">
        <v>4</v>
      </c>
      <c r="E23" s="16">
        <f t="shared" ref="E23:E24" si="4">(D23/C23)*100</f>
        <v>66.666666666666657</v>
      </c>
      <c r="F23" s="21">
        <v>555000</v>
      </c>
      <c r="G23" s="23">
        <v>400000</v>
      </c>
      <c r="H23" s="17">
        <f t="shared" ref="H23:H24" si="5">(G23/F23)*100</f>
        <v>72.072072072072075</v>
      </c>
    </row>
    <row r="24" spans="1:8" x14ac:dyDescent="0.5">
      <c r="A24" s="35"/>
      <c r="B24" s="36" t="s">
        <v>30</v>
      </c>
      <c r="C24" s="37">
        <f>SUM(C9:C23)</f>
        <v>267</v>
      </c>
      <c r="D24" s="36">
        <f>SUM(D9:D23)</f>
        <v>118</v>
      </c>
      <c r="E24" s="38">
        <f t="shared" si="4"/>
        <v>44.194756554307119</v>
      </c>
      <c r="F24" s="39">
        <f>SUM(F9:F23)</f>
        <v>114011936</v>
      </c>
      <c r="G24" s="39">
        <f>SUM(G9:G23)</f>
        <v>44866090</v>
      </c>
      <c r="H24" s="40">
        <f t="shared" si="5"/>
        <v>39.352099064434796</v>
      </c>
    </row>
  </sheetData>
  <mergeCells count="4">
    <mergeCell ref="G1:H1"/>
    <mergeCell ref="A2:H2"/>
    <mergeCell ref="A3:H3"/>
    <mergeCell ref="A4:H4"/>
  </mergeCells>
  <pageMargins left="0.70866141732283472" right="0.70866141732283472" top="0.15748031496062992" bottom="0.15748031496062992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I29" sqref="I29"/>
    </sheetView>
  </sheetViews>
  <sheetFormatPr defaultRowHeight="23.25" x14ac:dyDescent="0.5"/>
  <cols>
    <col min="1" max="1" width="6.5" style="43" customWidth="1"/>
    <col min="2" max="2" width="42.25" style="1" customWidth="1"/>
    <col min="3" max="3" width="17.625" style="42" customWidth="1"/>
    <col min="4" max="4" width="13.625" style="50" customWidth="1"/>
    <col min="5" max="5" width="11.75" style="1" customWidth="1"/>
    <col min="6" max="16384" width="9" style="1"/>
  </cols>
  <sheetData>
    <row r="1" spans="1:8" x14ac:dyDescent="0.5">
      <c r="A1" s="66"/>
      <c r="D1" s="66"/>
    </row>
    <row r="2" spans="1:8" x14ac:dyDescent="0.5">
      <c r="C2" s="52"/>
      <c r="D2" s="106" t="s">
        <v>38</v>
      </c>
      <c r="E2" s="106"/>
    </row>
    <row r="3" spans="1:8" x14ac:dyDescent="0.5">
      <c r="A3" s="107" t="s">
        <v>90</v>
      </c>
      <c r="B3" s="107"/>
      <c r="C3" s="107"/>
      <c r="D3" s="107"/>
    </row>
    <row r="4" spans="1:8" x14ac:dyDescent="0.5">
      <c r="A4" s="107" t="s">
        <v>100</v>
      </c>
      <c r="B4" s="107"/>
      <c r="C4" s="107"/>
      <c r="D4" s="107"/>
    </row>
    <row r="5" spans="1:8" x14ac:dyDescent="0.5">
      <c r="A5" s="107" t="s">
        <v>91</v>
      </c>
      <c r="B5" s="107"/>
      <c r="C5" s="107"/>
      <c r="D5" s="107"/>
    </row>
    <row r="6" spans="1:8" x14ac:dyDescent="0.5">
      <c r="A6" s="30" t="s">
        <v>35</v>
      </c>
      <c r="B6" s="30" t="s">
        <v>36</v>
      </c>
      <c r="C6" s="41" t="s">
        <v>92</v>
      </c>
      <c r="D6" s="30" t="s">
        <v>75</v>
      </c>
      <c r="E6" s="30" t="s">
        <v>33</v>
      </c>
    </row>
    <row r="7" spans="1:8" x14ac:dyDescent="0.5">
      <c r="A7" s="30">
        <v>1</v>
      </c>
      <c r="B7" s="31" t="s">
        <v>54</v>
      </c>
      <c r="C7" s="33">
        <v>100000</v>
      </c>
      <c r="D7" s="49" t="s">
        <v>61</v>
      </c>
      <c r="E7" s="31"/>
    </row>
    <row r="8" spans="1:8" x14ac:dyDescent="0.5">
      <c r="A8" s="30"/>
      <c r="B8" s="31" t="s">
        <v>55</v>
      </c>
      <c r="C8" s="33"/>
      <c r="D8" s="49"/>
      <c r="E8" s="49"/>
      <c r="H8" s="47"/>
    </row>
    <row r="9" spans="1:8" x14ac:dyDescent="0.5">
      <c r="A9" s="30">
        <v>2</v>
      </c>
      <c r="B9" s="31" t="s">
        <v>57</v>
      </c>
      <c r="C9" s="33">
        <v>150000</v>
      </c>
      <c r="D9" s="49" t="s">
        <v>61</v>
      </c>
      <c r="E9" s="48"/>
      <c r="H9" s="47"/>
    </row>
    <row r="10" spans="1:8" x14ac:dyDescent="0.5">
      <c r="A10" s="30">
        <v>3</v>
      </c>
      <c r="B10" s="31" t="s">
        <v>56</v>
      </c>
      <c r="C10" s="33">
        <v>100000</v>
      </c>
      <c r="D10" s="49" t="s">
        <v>61</v>
      </c>
      <c r="E10" s="31"/>
      <c r="H10" s="47"/>
    </row>
    <row r="11" spans="1:8" x14ac:dyDescent="0.5">
      <c r="A11" s="30">
        <v>4</v>
      </c>
      <c r="B11" s="31" t="s">
        <v>93</v>
      </c>
      <c r="C11" s="33">
        <v>150000</v>
      </c>
      <c r="D11" s="49" t="s">
        <v>61</v>
      </c>
      <c r="E11" s="31"/>
      <c r="H11" s="47"/>
    </row>
    <row r="12" spans="1:8" x14ac:dyDescent="0.5">
      <c r="A12" s="30"/>
      <c r="B12" s="31" t="s">
        <v>94</v>
      </c>
      <c r="C12" s="33"/>
      <c r="D12" s="30"/>
      <c r="E12" s="31"/>
      <c r="H12" s="47"/>
    </row>
    <row r="13" spans="1:8" x14ac:dyDescent="0.5">
      <c r="A13" s="30"/>
      <c r="B13" s="31" t="s">
        <v>95</v>
      </c>
      <c r="C13" s="33"/>
      <c r="D13" s="49"/>
      <c r="E13" s="49"/>
      <c r="H13" s="47"/>
    </row>
    <row r="14" spans="1:8" x14ac:dyDescent="0.5">
      <c r="A14" s="30">
        <v>5</v>
      </c>
      <c r="B14" s="31" t="s">
        <v>53</v>
      </c>
      <c r="C14" s="33">
        <v>150000</v>
      </c>
      <c r="D14" s="49" t="s">
        <v>61</v>
      </c>
      <c r="E14" s="49"/>
      <c r="H14" s="47"/>
    </row>
    <row r="15" spans="1:8" x14ac:dyDescent="0.5">
      <c r="A15" s="30">
        <v>6</v>
      </c>
      <c r="B15" s="31" t="s">
        <v>47</v>
      </c>
      <c r="C15" s="33">
        <v>333000</v>
      </c>
      <c r="D15" s="49" t="s">
        <v>73</v>
      </c>
      <c r="E15" s="49"/>
      <c r="H15" s="47"/>
    </row>
    <row r="16" spans="1:8" x14ac:dyDescent="0.5">
      <c r="A16" s="30">
        <v>7</v>
      </c>
      <c r="B16" s="31" t="s">
        <v>50</v>
      </c>
      <c r="C16" s="33">
        <v>660000</v>
      </c>
      <c r="D16" s="49" t="s">
        <v>73</v>
      </c>
      <c r="E16" s="49"/>
    </row>
    <row r="17" spans="1:5" x14ac:dyDescent="0.5">
      <c r="A17" s="30">
        <v>8</v>
      </c>
      <c r="B17" s="31" t="s">
        <v>48</v>
      </c>
      <c r="C17" s="33">
        <v>540000</v>
      </c>
      <c r="D17" s="49" t="s">
        <v>65</v>
      </c>
      <c r="E17" s="49"/>
    </row>
    <row r="18" spans="1:5" x14ac:dyDescent="0.5">
      <c r="A18" s="30">
        <v>9</v>
      </c>
      <c r="B18" s="31" t="s">
        <v>51</v>
      </c>
      <c r="C18" s="33">
        <v>1080000</v>
      </c>
      <c r="D18" s="49" t="s">
        <v>65</v>
      </c>
      <c r="E18" s="49"/>
    </row>
    <row r="19" spans="1:5" x14ac:dyDescent="0.5">
      <c r="A19" s="30">
        <v>10</v>
      </c>
      <c r="B19" s="31" t="s">
        <v>49</v>
      </c>
      <c r="C19" s="33">
        <v>1020000</v>
      </c>
      <c r="D19" s="49" t="s">
        <v>79</v>
      </c>
      <c r="E19" s="49"/>
    </row>
    <row r="20" spans="1:5" x14ac:dyDescent="0.5">
      <c r="A20" s="30">
        <v>11</v>
      </c>
      <c r="B20" s="31" t="s">
        <v>52</v>
      </c>
      <c r="C20" s="33">
        <v>1940000</v>
      </c>
      <c r="D20" s="49" t="s">
        <v>79</v>
      </c>
      <c r="E20" s="49"/>
    </row>
    <row r="21" spans="1:5" x14ac:dyDescent="0.5">
      <c r="A21" s="30">
        <v>12</v>
      </c>
      <c r="B21" s="31" t="s">
        <v>88</v>
      </c>
      <c r="C21" s="33">
        <v>300000</v>
      </c>
      <c r="D21" s="49" t="s">
        <v>89</v>
      </c>
      <c r="E21" s="49" t="s">
        <v>83</v>
      </c>
    </row>
    <row r="22" spans="1:5" x14ac:dyDescent="0.5">
      <c r="A22" s="30">
        <v>13</v>
      </c>
      <c r="B22" s="31" t="s">
        <v>82</v>
      </c>
      <c r="C22" s="33">
        <v>100000</v>
      </c>
      <c r="D22" s="49" t="s">
        <v>65</v>
      </c>
      <c r="E22" s="49" t="s">
        <v>83</v>
      </c>
    </row>
    <row r="23" spans="1:5" x14ac:dyDescent="0.5">
      <c r="A23" s="30">
        <v>14</v>
      </c>
      <c r="B23" s="31" t="s">
        <v>86</v>
      </c>
      <c r="C23" s="33">
        <v>320000</v>
      </c>
      <c r="D23" s="49" t="s">
        <v>62</v>
      </c>
      <c r="E23" s="49" t="s">
        <v>83</v>
      </c>
    </row>
    <row r="24" spans="1:5" x14ac:dyDescent="0.5">
      <c r="A24" s="30"/>
      <c r="B24" s="31" t="s">
        <v>87</v>
      </c>
      <c r="C24" s="33"/>
      <c r="D24" s="49"/>
      <c r="E24" s="49"/>
    </row>
    <row r="25" spans="1:5" x14ac:dyDescent="0.5">
      <c r="A25" s="30">
        <v>15</v>
      </c>
      <c r="B25" s="31" t="s">
        <v>84</v>
      </c>
      <c r="C25" s="33">
        <v>400000</v>
      </c>
      <c r="D25" s="49" t="s">
        <v>62</v>
      </c>
      <c r="E25" s="49" t="s">
        <v>83</v>
      </c>
    </row>
    <row r="26" spans="1:5" x14ac:dyDescent="0.5">
      <c r="A26" s="30"/>
      <c r="B26" s="31" t="s">
        <v>85</v>
      </c>
      <c r="C26" s="33"/>
      <c r="D26" s="49"/>
      <c r="E26" s="49"/>
    </row>
    <row r="27" spans="1:5" x14ac:dyDescent="0.5">
      <c r="A27" s="30">
        <v>16</v>
      </c>
      <c r="B27" s="31" t="s">
        <v>96</v>
      </c>
      <c r="C27" s="33">
        <v>256000</v>
      </c>
      <c r="D27" s="49" t="s">
        <v>78</v>
      </c>
      <c r="E27" s="49" t="s">
        <v>97</v>
      </c>
    </row>
    <row r="28" spans="1:5" x14ac:dyDescent="0.5">
      <c r="A28" s="30"/>
      <c r="B28" s="31"/>
      <c r="C28" s="33"/>
      <c r="D28" s="49"/>
      <c r="E28" s="49" t="s">
        <v>98</v>
      </c>
    </row>
    <row r="29" spans="1:5" x14ac:dyDescent="0.5">
      <c r="A29" s="11"/>
      <c r="B29" s="18"/>
      <c r="C29" s="20"/>
      <c r="D29" s="76"/>
      <c r="E29" s="18"/>
    </row>
    <row r="30" spans="1:5" ht="24" thickBot="1" x14ac:dyDescent="0.55000000000000004">
      <c r="A30" s="77"/>
      <c r="B30" s="69" t="s">
        <v>99</v>
      </c>
      <c r="C30" s="74">
        <f>SUM(C7:C29)</f>
        <v>7599000</v>
      </c>
      <c r="D30" s="70"/>
      <c r="E30" s="78"/>
    </row>
    <row r="31" spans="1:5" ht="24" thickTop="1" x14ac:dyDescent="0.5">
      <c r="A31" s="6"/>
      <c r="B31" s="44"/>
      <c r="C31" s="45"/>
      <c r="D31" s="6"/>
      <c r="E31" s="44"/>
    </row>
    <row r="32" spans="1:5" x14ac:dyDescent="0.5">
      <c r="A32" s="6"/>
      <c r="B32" s="44"/>
      <c r="C32" s="45"/>
      <c r="D32" s="6"/>
    </row>
    <row r="33" spans="1:5" x14ac:dyDescent="0.5">
      <c r="A33" s="6"/>
      <c r="B33" s="44"/>
      <c r="C33" s="45"/>
      <c r="D33" s="60"/>
      <c r="E33" s="60"/>
    </row>
    <row r="34" spans="1:5" x14ac:dyDescent="0.5">
      <c r="A34" s="6"/>
      <c r="B34" s="44"/>
      <c r="C34" s="45"/>
      <c r="D34" s="60"/>
      <c r="E34" s="60"/>
    </row>
    <row r="35" spans="1:5" x14ac:dyDescent="0.5">
      <c r="A35" s="6"/>
      <c r="B35" s="44"/>
      <c r="C35" s="45"/>
      <c r="D35" s="60"/>
      <c r="E35" s="60"/>
    </row>
    <row r="36" spans="1:5" x14ac:dyDescent="0.5">
      <c r="A36" s="6"/>
      <c r="B36" s="44"/>
      <c r="C36" s="45"/>
      <c r="D36" s="60"/>
      <c r="E36" s="60"/>
    </row>
    <row r="37" spans="1:5" x14ac:dyDescent="0.5">
      <c r="A37" s="6"/>
      <c r="B37" s="44"/>
      <c r="C37" s="45"/>
      <c r="D37" s="60"/>
      <c r="E37" s="44"/>
    </row>
    <row r="38" spans="1:5" x14ac:dyDescent="0.5">
      <c r="A38" s="6"/>
      <c r="B38" s="44"/>
      <c r="C38" s="45"/>
      <c r="D38" s="60"/>
      <c r="E38" s="60"/>
    </row>
    <row r="39" spans="1:5" x14ac:dyDescent="0.5">
      <c r="A39" s="6"/>
      <c r="B39" s="44"/>
      <c r="C39" s="45"/>
      <c r="D39" s="60"/>
      <c r="E39" s="60"/>
    </row>
    <row r="40" spans="1:5" x14ac:dyDescent="0.5">
      <c r="A40" s="6"/>
      <c r="B40" s="44"/>
      <c r="C40" s="45"/>
      <c r="D40" s="60"/>
      <c r="E40" s="60"/>
    </row>
    <row r="41" spans="1:5" x14ac:dyDescent="0.5">
      <c r="A41" s="6"/>
      <c r="B41" s="44"/>
      <c r="C41" s="45"/>
      <c r="D41" s="6"/>
      <c r="E41" s="44"/>
    </row>
  </sheetData>
  <mergeCells count="4">
    <mergeCell ref="D2:E2"/>
    <mergeCell ref="A3:D3"/>
    <mergeCell ref="A4:D4"/>
    <mergeCell ref="A5:D5"/>
  </mergeCells>
  <pageMargins left="0.51181102362204722" right="0.31496062992125984" top="0.35433070866141736" bottom="0.15748031496062992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0"/>
  <sheetViews>
    <sheetView workbookViewId="0">
      <selection activeCell="E18" sqref="E18"/>
    </sheetView>
  </sheetViews>
  <sheetFormatPr defaultRowHeight="23.25" x14ac:dyDescent="0.5"/>
  <cols>
    <col min="1" max="1" width="6.5" style="51" customWidth="1"/>
    <col min="2" max="2" width="45.75" style="1" customWidth="1"/>
    <col min="3" max="3" width="18.75" style="42" customWidth="1"/>
    <col min="4" max="4" width="20" style="42" customWidth="1"/>
    <col min="5" max="5" width="15.125" style="51" customWidth="1"/>
    <col min="6" max="6" width="15.875" style="1" customWidth="1"/>
    <col min="7" max="16384" width="9" style="1"/>
  </cols>
  <sheetData>
    <row r="2" spans="1:9" x14ac:dyDescent="0.5">
      <c r="C2" s="52"/>
      <c r="D2" s="52"/>
      <c r="E2" s="106" t="s">
        <v>42</v>
      </c>
      <c r="F2" s="106"/>
    </row>
    <row r="3" spans="1:9" x14ac:dyDescent="0.5">
      <c r="A3" s="107" t="s">
        <v>101</v>
      </c>
      <c r="B3" s="107"/>
      <c r="C3" s="107"/>
      <c r="D3" s="107"/>
      <c r="E3" s="107"/>
      <c r="F3" s="107"/>
    </row>
    <row r="4" spans="1:9" x14ac:dyDescent="0.5">
      <c r="A4" s="107" t="s">
        <v>102</v>
      </c>
      <c r="B4" s="107"/>
      <c r="C4" s="107"/>
      <c r="D4" s="107"/>
      <c r="E4" s="107"/>
      <c r="F4" s="107"/>
    </row>
    <row r="5" spans="1:9" x14ac:dyDescent="0.5">
      <c r="A5" s="56" t="s">
        <v>35</v>
      </c>
      <c r="B5" s="56" t="s">
        <v>36</v>
      </c>
      <c r="C5" s="57" t="s">
        <v>40</v>
      </c>
      <c r="D5" s="57" t="s">
        <v>41</v>
      </c>
      <c r="E5" s="58" t="s">
        <v>75</v>
      </c>
      <c r="F5" s="56" t="s">
        <v>33</v>
      </c>
    </row>
    <row r="6" spans="1:9" x14ac:dyDescent="0.5">
      <c r="A6" s="30">
        <v>1</v>
      </c>
      <c r="B6" s="31" t="s">
        <v>57</v>
      </c>
      <c r="C6" s="33">
        <v>150000</v>
      </c>
      <c r="D6" s="41">
        <v>149575</v>
      </c>
      <c r="E6" s="49" t="s">
        <v>61</v>
      </c>
      <c r="F6" s="49"/>
      <c r="I6" s="47"/>
    </row>
    <row r="7" spans="1:9" x14ac:dyDescent="0.5">
      <c r="A7" s="30">
        <v>2</v>
      </c>
      <c r="B7" s="31" t="s">
        <v>47</v>
      </c>
      <c r="C7" s="33">
        <v>333000</v>
      </c>
      <c r="D7" s="67">
        <v>79584.88</v>
      </c>
      <c r="E7" s="49" t="s">
        <v>73</v>
      </c>
      <c r="F7" s="59"/>
      <c r="I7" s="47"/>
    </row>
    <row r="8" spans="1:9" x14ac:dyDescent="0.5">
      <c r="A8" s="30">
        <v>3</v>
      </c>
      <c r="B8" s="31" t="s">
        <v>50</v>
      </c>
      <c r="C8" s="33">
        <v>660000</v>
      </c>
      <c r="D8" s="41">
        <v>260000</v>
      </c>
      <c r="E8" s="49" t="s">
        <v>73</v>
      </c>
      <c r="F8" s="31"/>
      <c r="I8" s="47"/>
    </row>
    <row r="9" spans="1:9" x14ac:dyDescent="0.5">
      <c r="A9" s="30">
        <v>4</v>
      </c>
      <c r="B9" s="31" t="s">
        <v>48</v>
      </c>
      <c r="C9" s="33">
        <v>540000</v>
      </c>
      <c r="D9" s="67">
        <v>137587.79999999999</v>
      </c>
      <c r="E9" s="49" t="s">
        <v>65</v>
      </c>
      <c r="F9" s="31"/>
      <c r="I9" s="47"/>
    </row>
    <row r="10" spans="1:9" x14ac:dyDescent="0.5">
      <c r="A10" s="30">
        <v>5</v>
      </c>
      <c r="B10" s="31" t="s">
        <v>51</v>
      </c>
      <c r="C10" s="33">
        <v>1080000</v>
      </c>
      <c r="D10" s="41">
        <v>640000</v>
      </c>
      <c r="E10" s="49" t="s">
        <v>65</v>
      </c>
      <c r="F10" s="31"/>
      <c r="I10" s="47"/>
    </row>
    <row r="11" spans="1:9" x14ac:dyDescent="0.5">
      <c r="A11" s="30">
        <v>6</v>
      </c>
      <c r="B11" s="31" t="s">
        <v>88</v>
      </c>
      <c r="C11" s="33">
        <v>300000</v>
      </c>
      <c r="D11" s="41">
        <v>299000</v>
      </c>
      <c r="E11" s="49" t="s">
        <v>89</v>
      </c>
      <c r="F11" s="49" t="s">
        <v>83</v>
      </c>
      <c r="I11" s="47"/>
    </row>
    <row r="12" spans="1:9" x14ac:dyDescent="0.5">
      <c r="A12" s="30">
        <v>7</v>
      </c>
      <c r="B12" s="31" t="s">
        <v>86</v>
      </c>
      <c r="C12" s="33">
        <v>320000</v>
      </c>
      <c r="D12" s="41">
        <v>319000</v>
      </c>
      <c r="E12" s="49" t="s">
        <v>62</v>
      </c>
      <c r="F12" s="49" t="s">
        <v>83</v>
      </c>
      <c r="I12" s="47"/>
    </row>
    <row r="13" spans="1:9" x14ac:dyDescent="0.5">
      <c r="A13" s="30"/>
      <c r="B13" s="31" t="s">
        <v>87</v>
      </c>
      <c r="C13" s="33"/>
      <c r="D13" s="41"/>
      <c r="E13" s="49"/>
      <c r="F13" s="49"/>
    </row>
    <row r="14" spans="1:9" x14ac:dyDescent="0.5">
      <c r="A14" s="30">
        <v>8</v>
      </c>
      <c r="B14" s="31" t="s">
        <v>84</v>
      </c>
      <c r="C14" s="33">
        <v>400000</v>
      </c>
      <c r="D14" s="41">
        <v>399000</v>
      </c>
      <c r="E14" s="49" t="s">
        <v>62</v>
      </c>
      <c r="F14" s="49" t="s">
        <v>83</v>
      </c>
    </row>
    <row r="15" spans="1:9" x14ac:dyDescent="0.5">
      <c r="A15" s="30"/>
      <c r="B15" s="31" t="s">
        <v>85</v>
      </c>
      <c r="C15" s="33"/>
      <c r="D15" s="41"/>
      <c r="E15" s="49"/>
      <c r="F15" s="49"/>
    </row>
    <row r="16" spans="1:9" x14ac:dyDescent="0.5">
      <c r="A16" s="30">
        <v>9</v>
      </c>
      <c r="B16" s="31" t="s">
        <v>96</v>
      </c>
      <c r="C16" s="33">
        <v>256000</v>
      </c>
      <c r="D16" s="41">
        <v>255000</v>
      </c>
      <c r="E16" s="49" t="s">
        <v>78</v>
      </c>
      <c r="F16" s="49" t="s">
        <v>97</v>
      </c>
    </row>
    <row r="17" spans="1:6" x14ac:dyDescent="0.5">
      <c r="A17" s="30"/>
      <c r="B17" s="31"/>
      <c r="C17" s="33"/>
      <c r="D17" s="79"/>
      <c r="E17" s="49"/>
      <c r="F17" s="49" t="s">
        <v>98</v>
      </c>
    </row>
    <row r="18" spans="1:6" ht="24" thickBot="1" x14ac:dyDescent="0.55000000000000004">
      <c r="A18" s="68"/>
      <c r="B18" s="69" t="s">
        <v>110</v>
      </c>
      <c r="C18" s="74">
        <f>SUM(C6:C17)</f>
        <v>4039000</v>
      </c>
      <c r="D18" s="75">
        <f>SUM(D6:D17)</f>
        <v>2538747.6799999997</v>
      </c>
      <c r="E18" s="68"/>
      <c r="F18" s="71"/>
    </row>
    <row r="19" spans="1:6" ht="24" thickTop="1" x14ac:dyDescent="0.5"/>
    <row r="20" spans="1:6" x14ac:dyDescent="0.5">
      <c r="F20" s="72"/>
    </row>
  </sheetData>
  <mergeCells count="3">
    <mergeCell ref="E2:F2"/>
    <mergeCell ref="A3:F3"/>
    <mergeCell ref="A4:F4"/>
  </mergeCells>
  <pageMargins left="0.51181102362204722" right="0.51181102362204722" top="0.74803149606299213" bottom="0.35433070866141736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F11" sqref="F11"/>
    </sheetView>
  </sheetViews>
  <sheetFormatPr defaultRowHeight="23.25" x14ac:dyDescent="0.5"/>
  <cols>
    <col min="1" max="1" width="6.5" style="51" customWidth="1"/>
    <col min="2" max="2" width="50" style="1" customWidth="1"/>
    <col min="3" max="3" width="19" style="42" customWidth="1"/>
    <col min="4" max="4" width="15.375" style="51" customWidth="1"/>
    <col min="5" max="5" width="16.5" style="81" customWidth="1"/>
    <col min="6" max="6" width="25.125" style="1" customWidth="1"/>
    <col min="7" max="16384" width="9" style="1"/>
  </cols>
  <sheetData>
    <row r="1" spans="1:10" x14ac:dyDescent="0.5">
      <c r="C1" s="1"/>
      <c r="D1" s="1"/>
      <c r="E1" s="42"/>
      <c r="F1" s="46" t="s">
        <v>43</v>
      </c>
    </row>
    <row r="2" spans="1:10" x14ac:dyDescent="0.5">
      <c r="A2" s="107" t="s">
        <v>103</v>
      </c>
      <c r="B2" s="107"/>
      <c r="C2" s="107"/>
      <c r="D2" s="107"/>
      <c r="E2" s="107"/>
      <c r="F2" s="107"/>
    </row>
    <row r="3" spans="1:10" x14ac:dyDescent="0.5">
      <c r="A3" s="107" t="s">
        <v>102</v>
      </c>
      <c r="B3" s="107"/>
      <c r="C3" s="107"/>
      <c r="D3" s="107"/>
      <c r="E3" s="107"/>
      <c r="F3" s="107"/>
      <c r="G3" s="107"/>
    </row>
    <row r="4" spans="1:10" x14ac:dyDescent="0.5">
      <c r="A4" s="56" t="s">
        <v>35</v>
      </c>
      <c r="B4" s="56" t="s">
        <v>36</v>
      </c>
      <c r="C4" s="57" t="s">
        <v>37</v>
      </c>
      <c r="D4" s="56" t="s">
        <v>75</v>
      </c>
      <c r="E4" s="57" t="s">
        <v>104</v>
      </c>
      <c r="F4" s="56" t="s">
        <v>33</v>
      </c>
      <c r="H4" s="44"/>
      <c r="I4" s="44"/>
      <c r="J4" s="44"/>
    </row>
    <row r="5" spans="1:10" x14ac:dyDescent="0.5">
      <c r="A5" s="30">
        <v>1</v>
      </c>
      <c r="B5" s="31" t="s">
        <v>54</v>
      </c>
      <c r="C5" s="33">
        <v>100000</v>
      </c>
      <c r="D5" s="49" t="s">
        <v>61</v>
      </c>
      <c r="E5" s="41">
        <v>5000</v>
      </c>
      <c r="F5" s="64" t="s">
        <v>64</v>
      </c>
      <c r="H5" s="44"/>
      <c r="I5" s="44"/>
      <c r="J5" s="44"/>
    </row>
    <row r="6" spans="1:10" x14ac:dyDescent="0.5">
      <c r="A6" s="30"/>
      <c r="B6" s="31" t="s">
        <v>55</v>
      </c>
      <c r="C6" s="33"/>
      <c r="D6" s="49"/>
      <c r="E6" s="79"/>
      <c r="F6" s="64"/>
      <c r="H6" s="44"/>
      <c r="I6" s="73"/>
      <c r="J6" s="44"/>
    </row>
    <row r="7" spans="1:10" x14ac:dyDescent="0.5">
      <c r="A7" s="30">
        <v>2</v>
      </c>
      <c r="B7" s="31" t="s">
        <v>56</v>
      </c>
      <c r="C7" s="33">
        <v>100000</v>
      </c>
      <c r="D7" s="49" t="s">
        <v>61</v>
      </c>
      <c r="E7" s="67">
        <v>19644.5</v>
      </c>
      <c r="F7" s="64" t="s">
        <v>64</v>
      </c>
      <c r="H7" s="44"/>
      <c r="I7" s="73"/>
      <c r="J7" s="44"/>
    </row>
    <row r="8" spans="1:10" x14ac:dyDescent="0.5">
      <c r="A8" s="30">
        <v>3</v>
      </c>
      <c r="B8" s="31" t="s">
        <v>93</v>
      </c>
      <c r="C8" s="33">
        <v>150000</v>
      </c>
      <c r="D8" s="49" t="s">
        <v>61</v>
      </c>
      <c r="E8" s="41">
        <v>74878</v>
      </c>
      <c r="F8" s="64" t="s">
        <v>105</v>
      </c>
      <c r="H8" s="44"/>
      <c r="I8" s="73"/>
      <c r="J8" s="44"/>
    </row>
    <row r="9" spans="1:10" x14ac:dyDescent="0.5">
      <c r="A9" s="30"/>
      <c r="B9" s="31" t="s">
        <v>94</v>
      </c>
      <c r="C9" s="33"/>
      <c r="D9" s="30"/>
      <c r="E9" s="79"/>
      <c r="F9" s="64"/>
      <c r="H9" s="44"/>
      <c r="I9" s="44"/>
      <c r="J9" s="44"/>
    </row>
    <row r="10" spans="1:10" x14ac:dyDescent="0.5">
      <c r="A10" s="30"/>
      <c r="B10" s="31" t="s">
        <v>95</v>
      </c>
      <c r="C10" s="33"/>
      <c r="D10" s="49"/>
      <c r="E10" s="79"/>
      <c r="F10" s="64"/>
      <c r="H10" s="44"/>
      <c r="I10" s="44"/>
      <c r="J10" s="44"/>
    </row>
    <row r="11" spans="1:10" x14ac:dyDescent="0.5">
      <c r="A11" s="30">
        <v>4</v>
      </c>
      <c r="B11" s="31" t="s">
        <v>53</v>
      </c>
      <c r="C11" s="33">
        <v>150000</v>
      </c>
      <c r="D11" s="49" t="s">
        <v>61</v>
      </c>
      <c r="E11" s="79">
        <v>0</v>
      </c>
      <c r="F11" s="64" t="s">
        <v>106</v>
      </c>
      <c r="H11" s="44"/>
      <c r="I11" s="44"/>
      <c r="J11" s="44"/>
    </row>
    <row r="12" spans="1:10" x14ac:dyDescent="0.5">
      <c r="A12" s="30">
        <v>5</v>
      </c>
      <c r="B12" s="31" t="s">
        <v>49</v>
      </c>
      <c r="C12" s="33">
        <v>1020000</v>
      </c>
      <c r="D12" s="49" t="s">
        <v>79</v>
      </c>
      <c r="E12" s="41">
        <v>258449.24</v>
      </c>
      <c r="F12" s="64" t="s">
        <v>107</v>
      </c>
      <c r="H12" s="44"/>
      <c r="I12" s="44"/>
      <c r="J12" s="44"/>
    </row>
    <row r="13" spans="1:10" x14ac:dyDescent="0.5">
      <c r="A13" s="30">
        <v>6</v>
      </c>
      <c r="B13" s="31" t="s">
        <v>52</v>
      </c>
      <c r="C13" s="33">
        <v>1940000</v>
      </c>
      <c r="D13" s="49" t="s">
        <v>79</v>
      </c>
      <c r="E13" s="41">
        <v>958000</v>
      </c>
      <c r="F13" s="64" t="s">
        <v>107</v>
      </c>
      <c r="H13" s="44"/>
      <c r="I13" s="44"/>
      <c r="J13" s="44"/>
    </row>
    <row r="14" spans="1:10" x14ac:dyDescent="0.5">
      <c r="A14" s="30">
        <v>7</v>
      </c>
      <c r="B14" s="31" t="s">
        <v>82</v>
      </c>
      <c r="C14" s="33">
        <v>100000</v>
      </c>
      <c r="D14" s="49" t="s">
        <v>65</v>
      </c>
      <c r="E14" s="41">
        <v>99000</v>
      </c>
      <c r="F14" s="63" t="s">
        <v>108</v>
      </c>
      <c r="H14" s="44"/>
      <c r="I14" s="44"/>
      <c r="J14" s="44"/>
    </row>
    <row r="15" spans="1:10" x14ac:dyDescent="0.5">
      <c r="A15" s="30"/>
      <c r="B15" s="31"/>
      <c r="C15" s="33"/>
      <c r="D15" s="49"/>
      <c r="E15" s="79"/>
      <c r="F15" s="64"/>
      <c r="H15" s="44"/>
      <c r="I15" s="44"/>
      <c r="J15" s="44"/>
    </row>
    <row r="16" spans="1:10" ht="24" thickBot="1" x14ac:dyDescent="0.55000000000000004">
      <c r="A16" s="68"/>
      <c r="B16" s="69" t="s">
        <v>109</v>
      </c>
      <c r="C16" s="74">
        <f>SUM(C5:C15)</f>
        <v>3560000</v>
      </c>
      <c r="D16" s="70"/>
      <c r="E16" s="82">
        <f>SUM(E5:E15)</f>
        <v>1414971.74</v>
      </c>
      <c r="F16" s="71"/>
      <c r="H16" s="44"/>
      <c r="I16" s="44"/>
      <c r="J16" s="44"/>
    </row>
    <row r="17" spans="1:10" ht="24" thickTop="1" x14ac:dyDescent="0.5">
      <c r="A17" s="6"/>
      <c r="B17" s="44"/>
      <c r="C17" s="45"/>
      <c r="D17" s="60"/>
      <c r="E17" s="80"/>
      <c r="F17" s="60"/>
      <c r="H17" s="44"/>
      <c r="I17" s="44"/>
      <c r="J17" s="44"/>
    </row>
    <row r="18" spans="1:10" x14ac:dyDescent="0.5">
      <c r="H18" s="44"/>
      <c r="I18" s="44"/>
      <c r="J18" s="44"/>
    </row>
  </sheetData>
  <mergeCells count="2">
    <mergeCell ref="A2:F2"/>
    <mergeCell ref="A3:G3"/>
  </mergeCells>
  <pageMargins left="0.51181102362204722" right="0.51181102362204722" top="0.74803149606299213" bottom="0.35433070866141736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1"/>
  <sheetViews>
    <sheetView workbookViewId="0">
      <selection activeCell="A4" sqref="A4:D4"/>
    </sheetView>
  </sheetViews>
  <sheetFormatPr defaultRowHeight="23.25" x14ac:dyDescent="0.5"/>
  <cols>
    <col min="1" max="1" width="6.5" style="65" customWidth="1"/>
    <col min="2" max="2" width="42.25" style="1" customWidth="1"/>
    <col min="3" max="3" width="15.5" style="42" customWidth="1"/>
    <col min="4" max="4" width="13.625" style="65" customWidth="1"/>
    <col min="5" max="5" width="11.75" style="1" customWidth="1"/>
    <col min="6" max="16384" width="9" style="1"/>
  </cols>
  <sheetData>
    <row r="1" spans="1:8" x14ac:dyDescent="0.5">
      <c r="C1" s="52"/>
      <c r="D1" s="106" t="s">
        <v>38</v>
      </c>
      <c r="E1" s="106"/>
    </row>
    <row r="2" spans="1:8" x14ac:dyDescent="0.5">
      <c r="A2" s="107" t="s">
        <v>111</v>
      </c>
      <c r="B2" s="107"/>
      <c r="C2" s="107"/>
      <c r="D2" s="107"/>
    </row>
    <row r="3" spans="1:8" x14ac:dyDescent="0.5">
      <c r="A3" s="107" t="s">
        <v>162</v>
      </c>
      <c r="B3" s="107"/>
      <c r="C3" s="107"/>
      <c r="D3" s="107"/>
    </row>
    <row r="4" spans="1:8" x14ac:dyDescent="0.5">
      <c r="A4" s="107" t="s">
        <v>161</v>
      </c>
      <c r="B4" s="107"/>
      <c r="C4" s="107"/>
      <c r="D4" s="107"/>
    </row>
    <row r="5" spans="1:8" x14ac:dyDescent="0.5">
      <c r="A5" s="30" t="s">
        <v>35</v>
      </c>
      <c r="B5" s="30" t="s">
        <v>36</v>
      </c>
      <c r="C5" s="41" t="s">
        <v>37</v>
      </c>
      <c r="D5" s="30" t="s">
        <v>75</v>
      </c>
      <c r="E5" s="30" t="s">
        <v>33</v>
      </c>
    </row>
    <row r="6" spans="1:8" x14ac:dyDescent="0.5">
      <c r="A6" s="30">
        <v>1</v>
      </c>
      <c r="B6" s="31" t="s">
        <v>67</v>
      </c>
      <c r="C6" s="33">
        <v>100000</v>
      </c>
      <c r="D6" s="53" t="s">
        <v>76</v>
      </c>
      <c r="E6" s="31"/>
    </row>
    <row r="7" spans="1:8" s="101" customFormat="1" x14ac:dyDescent="0.5">
      <c r="A7" s="99">
        <v>2</v>
      </c>
      <c r="B7" s="98" t="s">
        <v>44</v>
      </c>
      <c r="C7" s="100">
        <v>100000</v>
      </c>
      <c r="D7" s="59" t="s">
        <v>76</v>
      </c>
      <c r="E7" s="59"/>
      <c r="H7" s="102"/>
    </row>
    <row r="8" spans="1:8" x14ac:dyDescent="0.5">
      <c r="A8" s="30">
        <v>3</v>
      </c>
      <c r="B8" s="31" t="s">
        <v>58</v>
      </c>
      <c r="C8" s="33">
        <v>200000</v>
      </c>
      <c r="D8" s="53" t="s">
        <v>76</v>
      </c>
      <c r="E8" s="48"/>
      <c r="H8" s="47"/>
    </row>
    <row r="9" spans="1:8" x14ac:dyDescent="0.5">
      <c r="A9" s="30"/>
      <c r="B9" s="31" t="s">
        <v>59</v>
      </c>
      <c r="C9" s="33"/>
      <c r="D9" s="30"/>
      <c r="E9" s="31"/>
      <c r="H9" s="47"/>
    </row>
    <row r="10" spans="1:8" x14ac:dyDescent="0.5">
      <c r="A10" s="30"/>
      <c r="B10" s="31" t="s">
        <v>66</v>
      </c>
      <c r="C10" s="33"/>
      <c r="D10" s="30"/>
      <c r="E10" s="31"/>
      <c r="H10" s="47"/>
    </row>
    <row r="11" spans="1:8" x14ac:dyDescent="0.5">
      <c r="A11" s="30">
        <v>4</v>
      </c>
      <c r="B11" s="31" t="s">
        <v>60</v>
      </c>
      <c r="C11" s="33">
        <v>100000</v>
      </c>
      <c r="D11" s="53" t="s">
        <v>76</v>
      </c>
      <c r="E11" s="31"/>
      <c r="H11" s="47"/>
    </row>
    <row r="12" spans="1:8" x14ac:dyDescent="0.5">
      <c r="A12" s="30">
        <v>5</v>
      </c>
      <c r="B12" s="31" t="s">
        <v>68</v>
      </c>
      <c r="C12" s="33">
        <v>100000</v>
      </c>
      <c r="D12" s="49" t="s">
        <v>77</v>
      </c>
      <c r="E12" s="31"/>
      <c r="H12" s="47"/>
    </row>
    <row r="13" spans="1:8" x14ac:dyDescent="0.5">
      <c r="A13" s="30">
        <v>6</v>
      </c>
      <c r="B13" s="31" t="s">
        <v>53</v>
      </c>
      <c r="C13" s="33">
        <v>200000</v>
      </c>
      <c r="D13" s="49" t="s">
        <v>61</v>
      </c>
      <c r="E13" s="49"/>
      <c r="H13" s="47"/>
    </row>
    <row r="14" spans="1:8" x14ac:dyDescent="0.5">
      <c r="A14" s="30">
        <v>7</v>
      </c>
      <c r="B14" s="31" t="s">
        <v>139</v>
      </c>
      <c r="C14" s="33">
        <v>150000</v>
      </c>
      <c r="D14" s="49" t="s">
        <v>61</v>
      </c>
      <c r="E14" s="31"/>
      <c r="H14" s="47"/>
    </row>
    <row r="15" spans="1:8" x14ac:dyDescent="0.5">
      <c r="A15" s="30"/>
      <c r="B15" s="31" t="s">
        <v>140</v>
      </c>
      <c r="C15" s="33"/>
      <c r="D15" s="49"/>
      <c r="E15" s="49"/>
    </row>
    <row r="16" spans="1:8" x14ac:dyDescent="0.5">
      <c r="A16" s="30"/>
      <c r="B16" s="31" t="s">
        <v>95</v>
      </c>
      <c r="C16" s="33"/>
      <c r="D16" s="49"/>
      <c r="E16" s="49"/>
    </row>
    <row r="17" spans="1:5" x14ac:dyDescent="0.5">
      <c r="A17" s="30">
        <v>8</v>
      </c>
      <c r="B17" s="31" t="s">
        <v>114</v>
      </c>
      <c r="C17" s="33">
        <v>100000</v>
      </c>
      <c r="D17" s="49" t="s">
        <v>61</v>
      </c>
      <c r="E17" s="49"/>
    </row>
    <row r="18" spans="1:5" x14ac:dyDescent="0.5">
      <c r="A18" s="30">
        <v>9</v>
      </c>
      <c r="B18" s="31" t="s">
        <v>56</v>
      </c>
      <c r="C18" s="33">
        <v>100000</v>
      </c>
      <c r="D18" s="49" t="s">
        <v>61</v>
      </c>
      <c r="E18" s="49"/>
    </row>
    <row r="19" spans="1:5" x14ac:dyDescent="0.5">
      <c r="A19" s="30">
        <v>10</v>
      </c>
      <c r="B19" s="31" t="s">
        <v>57</v>
      </c>
      <c r="C19" s="33">
        <v>100000</v>
      </c>
      <c r="D19" s="49" t="s">
        <v>61</v>
      </c>
      <c r="E19" s="49"/>
    </row>
    <row r="20" spans="1:5" x14ac:dyDescent="0.5">
      <c r="A20" s="30"/>
      <c r="B20" s="31"/>
      <c r="C20" s="33"/>
      <c r="D20" s="49"/>
      <c r="E20" s="31"/>
    </row>
    <row r="21" spans="1:5" x14ac:dyDescent="0.5">
      <c r="A21" s="30">
        <v>11</v>
      </c>
      <c r="B21" s="31" t="s">
        <v>69</v>
      </c>
      <c r="C21" s="33">
        <v>100000</v>
      </c>
      <c r="D21" s="49" t="s">
        <v>73</v>
      </c>
      <c r="E21" s="31"/>
    </row>
    <row r="22" spans="1:5" s="101" customFormat="1" x14ac:dyDescent="0.5">
      <c r="A22" s="99">
        <v>12</v>
      </c>
      <c r="B22" s="98" t="s">
        <v>47</v>
      </c>
      <c r="C22" s="100">
        <v>297020</v>
      </c>
      <c r="D22" s="59" t="s">
        <v>73</v>
      </c>
      <c r="E22" s="98"/>
    </row>
    <row r="23" spans="1:5" s="101" customFormat="1" x14ac:dyDescent="0.5">
      <c r="A23" s="99">
        <v>13</v>
      </c>
      <c r="B23" s="98" t="s">
        <v>50</v>
      </c>
      <c r="C23" s="100">
        <v>620000</v>
      </c>
      <c r="D23" s="59" t="s">
        <v>73</v>
      </c>
      <c r="E23" s="98"/>
    </row>
    <row r="24" spans="1:5" x14ac:dyDescent="0.5">
      <c r="A24" s="30">
        <v>14</v>
      </c>
      <c r="B24" s="31" t="s">
        <v>118</v>
      </c>
      <c r="C24" s="33">
        <v>466450</v>
      </c>
      <c r="D24" s="49" t="s">
        <v>73</v>
      </c>
      <c r="E24" s="31"/>
    </row>
    <row r="25" spans="1:5" x14ac:dyDescent="0.5">
      <c r="A25" s="30"/>
      <c r="B25" s="31" t="s">
        <v>119</v>
      </c>
      <c r="C25" s="33"/>
      <c r="D25" s="49"/>
      <c r="E25" s="31"/>
    </row>
    <row r="26" spans="1:5" x14ac:dyDescent="0.5">
      <c r="A26" s="30">
        <v>15</v>
      </c>
      <c r="B26" s="31" t="s">
        <v>122</v>
      </c>
      <c r="C26" s="33">
        <v>200000</v>
      </c>
      <c r="D26" s="49" t="s">
        <v>73</v>
      </c>
      <c r="E26" s="31"/>
    </row>
    <row r="27" spans="1:5" x14ac:dyDescent="0.5">
      <c r="A27" s="30"/>
      <c r="B27" s="31" t="s">
        <v>124</v>
      </c>
      <c r="C27" s="33"/>
      <c r="D27" s="49"/>
      <c r="E27" s="31"/>
    </row>
    <row r="28" spans="1:5" x14ac:dyDescent="0.5">
      <c r="A28" s="30">
        <v>16</v>
      </c>
      <c r="B28" s="31" t="s">
        <v>45</v>
      </c>
      <c r="C28" s="33">
        <v>200000</v>
      </c>
      <c r="D28" s="49" t="s">
        <v>73</v>
      </c>
      <c r="E28" s="31"/>
    </row>
    <row r="29" spans="1:5" x14ac:dyDescent="0.5">
      <c r="A29" s="30"/>
      <c r="B29" s="31" t="s">
        <v>117</v>
      </c>
      <c r="C29" s="33"/>
      <c r="D29" s="49"/>
      <c r="E29" s="31"/>
    </row>
    <row r="30" spans="1:5" x14ac:dyDescent="0.5">
      <c r="A30" s="30">
        <v>17</v>
      </c>
      <c r="B30" s="31" t="s">
        <v>118</v>
      </c>
      <c r="C30" s="33">
        <v>1028980</v>
      </c>
      <c r="D30" s="49" t="s">
        <v>65</v>
      </c>
      <c r="E30" s="31"/>
    </row>
    <row r="31" spans="1:5" x14ac:dyDescent="0.5">
      <c r="A31" s="30"/>
      <c r="B31" s="31" t="s">
        <v>120</v>
      </c>
      <c r="C31" s="33"/>
      <c r="D31" s="49"/>
      <c r="E31" s="31"/>
    </row>
    <row r="32" spans="1:5" x14ac:dyDescent="0.5">
      <c r="A32" s="30">
        <v>18</v>
      </c>
      <c r="B32" s="31" t="s">
        <v>70</v>
      </c>
      <c r="C32" s="33">
        <v>100000</v>
      </c>
      <c r="D32" s="49" t="s">
        <v>65</v>
      </c>
      <c r="E32" s="31"/>
    </row>
    <row r="33" spans="1:5" x14ac:dyDescent="0.5">
      <c r="A33" s="30"/>
      <c r="B33" s="31"/>
      <c r="C33" s="33"/>
      <c r="D33" s="49"/>
      <c r="E33" s="31"/>
    </row>
    <row r="34" spans="1:5" x14ac:dyDescent="0.5">
      <c r="A34" s="6"/>
      <c r="B34" s="44"/>
      <c r="C34" s="45"/>
      <c r="D34" s="60"/>
      <c r="E34" s="44"/>
    </row>
    <row r="35" spans="1:5" x14ac:dyDescent="0.5">
      <c r="C35" s="52"/>
      <c r="D35" s="106" t="s">
        <v>38</v>
      </c>
      <c r="E35" s="106"/>
    </row>
    <row r="36" spans="1:5" x14ac:dyDescent="0.5">
      <c r="A36" s="107" t="s">
        <v>111</v>
      </c>
      <c r="B36" s="107"/>
      <c r="C36" s="107"/>
      <c r="D36" s="107"/>
    </row>
    <row r="37" spans="1:5" x14ac:dyDescent="0.5">
      <c r="A37" s="107" t="s">
        <v>162</v>
      </c>
      <c r="B37" s="107"/>
      <c r="C37" s="107"/>
      <c r="D37" s="107"/>
    </row>
    <row r="38" spans="1:5" x14ac:dyDescent="0.5">
      <c r="A38" s="107" t="s">
        <v>161</v>
      </c>
      <c r="B38" s="107"/>
      <c r="C38" s="107"/>
      <c r="D38" s="107"/>
    </row>
    <row r="39" spans="1:5" x14ac:dyDescent="0.5">
      <c r="A39" s="30" t="s">
        <v>35</v>
      </c>
      <c r="B39" s="30" t="s">
        <v>36</v>
      </c>
      <c r="C39" s="41" t="s">
        <v>37</v>
      </c>
      <c r="D39" s="30" t="s">
        <v>75</v>
      </c>
      <c r="E39" s="30" t="s">
        <v>33</v>
      </c>
    </row>
    <row r="40" spans="1:5" x14ac:dyDescent="0.5">
      <c r="A40" s="30">
        <v>19</v>
      </c>
      <c r="B40" s="31" t="s">
        <v>45</v>
      </c>
      <c r="C40" s="33">
        <v>300000</v>
      </c>
      <c r="D40" s="49" t="s">
        <v>65</v>
      </c>
      <c r="E40" s="31"/>
    </row>
    <row r="41" spans="1:5" x14ac:dyDescent="0.5">
      <c r="A41" s="30"/>
      <c r="B41" s="31" t="s">
        <v>46</v>
      </c>
      <c r="C41" s="33"/>
      <c r="D41" s="30"/>
      <c r="E41" s="31"/>
    </row>
    <row r="42" spans="1:5" x14ac:dyDescent="0.5">
      <c r="A42" s="30">
        <v>20</v>
      </c>
      <c r="B42" s="31" t="s">
        <v>115</v>
      </c>
      <c r="C42" s="33">
        <v>100000</v>
      </c>
      <c r="D42" s="49" t="s">
        <v>65</v>
      </c>
      <c r="E42" s="31"/>
    </row>
    <row r="43" spans="1:5" x14ac:dyDescent="0.5">
      <c r="A43" s="30"/>
      <c r="B43" s="31" t="s">
        <v>116</v>
      </c>
      <c r="C43" s="33"/>
      <c r="D43" s="30"/>
      <c r="E43" s="31"/>
    </row>
    <row r="44" spans="1:5" x14ac:dyDescent="0.5">
      <c r="A44" s="30">
        <v>21</v>
      </c>
      <c r="B44" s="31" t="s">
        <v>48</v>
      </c>
      <c r="C44" s="33">
        <v>450310</v>
      </c>
      <c r="D44" s="49" t="s">
        <v>65</v>
      </c>
      <c r="E44" s="31"/>
    </row>
    <row r="45" spans="1:5" x14ac:dyDescent="0.5">
      <c r="A45" s="30">
        <v>22</v>
      </c>
      <c r="B45" s="31" t="s">
        <v>51</v>
      </c>
      <c r="C45" s="33">
        <v>940000</v>
      </c>
      <c r="D45" s="49" t="s">
        <v>65</v>
      </c>
      <c r="E45" s="31"/>
    </row>
    <row r="46" spans="1:5" x14ac:dyDescent="0.5">
      <c r="A46" s="30">
        <v>23</v>
      </c>
      <c r="B46" s="31" t="s">
        <v>49</v>
      </c>
      <c r="C46" s="33">
        <v>898700</v>
      </c>
      <c r="D46" s="49" t="s">
        <v>79</v>
      </c>
      <c r="E46" s="31"/>
    </row>
    <row r="47" spans="1:5" x14ac:dyDescent="0.5">
      <c r="A47" s="30">
        <v>24</v>
      </c>
      <c r="B47" s="31" t="s">
        <v>52</v>
      </c>
      <c r="C47" s="33">
        <v>1876000</v>
      </c>
      <c r="D47" s="49" t="s">
        <v>79</v>
      </c>
      <c r="E47" s="31"/>
    </row>
    <row r="48" spans="1:5" x14ac:dyDescent="0.5">
      <c r="A48" s="30">
        <v>25</v>
      </c>
      <c r="B48" s="31" t="s">
        <v>71</v>
      </c>
      <c r="C48" s="33">
        <v>100000</v>
      </c>
      <c r="D48" s="49" t="s">
        <v>63</v>
      </c>
      <c r="E48" s="31"/>
    </row>
    <row r="49" spans="1:5" x14ac:dyDescent="0.5">
      <c r="A49" s="30">
        <v>26</v>
      </c>
      <c r="B49" s="31" t="s">
        <v>121</v>
      </c>
      <c r="C49" s="33">
        <v>100000</v>
      </c>
      <c r="D49" s="49" t="s">
        <v>65</v>
      </c>
      <c r="E49" s="30"/>
    </row>
    <row r="50" spans="1:5" x14ac:dyDescent="0.5">
      <c r="A50" s="30">
        <v>27</v>
      </c>
      <c r="B50" s="31" t="s">
        <v>122</v>
      </c>
      <c r="C50" s="33">
        <v>200000</v>
      </c>
      <c r="D50" s="49" t="s">
        <v>65</v>
      </c>
      <c r="E50" s="30"/>
    </row>
    <row r="51" spans="1:5" x14ac:dyDescent="0.5">
      <c r="A51" s="30"/>
      <c r="B51" s="31" t="s">
        <v>123</v>
      </c>
      <c r="C51" s="33"/>
      <c r="D51" s="49"/>
      <c r="E51" s="49"/>
    </row>
    <row r="52" spans="1:5" x14ac:dyDescent="0.5">
      <c r="A52" s="30">
        <v>28</v>
      </c>
      <c r="B52" s="31" t="s">
        <v>125</v>
      </c>
      <c r="C52" s="33">
        <v>230000</v>
      </c>
      <c r="D52" s="49" t="s">
        <v>74</v>
      </c>
      <c r="E52" s="49"/>
    </row>
    <row r="53" spans="1:5" x14ac:dyDescent="0.5">
      <c r="A53" s="30"/>
      <c r="B53" s="31" t="s">
        <v>126</v>
      </c>
      <c r="C53" s="33"/>
      <c r="D53" s="49"/>
      <c r="E53" s="49"/>
    </row>
    <row r="54" spans="1:5" x14ac:dyDescent="0.5">
      <c r="A54" s="30">
        <v>29</v>
      </c>
      <c r="B54" s="31" t="s">
        <v>127</v>
      </c>
      <c r="C54" s="33">
        <v>295000</v>
      </c>
      <c r="D54" s="49" t="s">
        <v>74</v>
      </c>
      <c r="E54" s="49"/>
    </row>
    <row r="55" spans="1:5" x14ac:dyDescent="0.5">
      <c r="A55" s="30"/>
      <c r="B55" s="31" t="s">
        <v>128</v>
      </c>
      <c r="C55" s="33"/>
      <c r="D55" s="49"/>
      <c r="E55" s="49"/>
    </row>
    <row r="56" spans="1:5" x14ac:dyDescent="0.5">
      <c r="A56" s="30">
        <v>30</v>
      </c>
      <c r="B56" s="31" t="s">
        <v>129</v>
      </c>
      <c r="C56" s="33">
        <v>686000</v>
      </c>
      <c r="D56" s="49" t="s">
        <v>74</v>
      </c>
      <c r="E56" s="49"/>
    </row>
    <row r="57" spans="1:5" x14ac:dyDescent="0.5">
      <c r="A57" s="30"/>
      <c r="B57" s="31" t="s">
        <v>130</v>
      </c>
      <c r="C57" s="33"/>
      <c r="D57" s="49"/>
      <c r="E57" s="49"/>
    </row>
    <row r="58" spans="1:5" x14ac:dyDescent="0.5">
      <c r="A58" s="30">
        <v>31</v>
      </c>
      <c r="B58" s="31" t="s">
        <v>131</v>
      </c>
      <c r="C58" s="33">
        <v>440000</v>
      </c>
      <c r="D58" s="49" t="s">
        <v>74</v>
      </c>
      <c r="E58" s="49"/>
    </row>
    <row r="59" spans="1:5" x14ac:dyDescent="0.5">
      <c r="A59" s="30"/>
      <c r="B59" s="31" t="s">
        <v>132</v>
      </c>
      <c r="C59" s="33"/>
      <c r="D59" s="49"/>
      <c r="E59" s="49"/>
    </row>
    <row r="60" spans="1:5" x14ac:dyDescent="0.5">
      <c r="A60" s="30">
        <v>32</v>
      </c>
      <c r="B60" s="31" t="s">
        <v>133</v>
      </c>
      <c r="C60" s="33">
        <v>336000</v>
      </c>
      <c r="D60" s="49" t="s">
        <v>74</v>
      </c>
      <c r="E60" s="49"/>
    </row>
    <row r="61" spans="1:5" x14ac:dyDescent="0.5">
      <c r="A61" s="30"/>
      <c r="B61" s="31" t="s">
        <v>134</v>
      </c>
      <c r="C61" s="33"/>
      <c r="D61" s="49"/>
      <c r="E61" s="49"/>
    </row>
    <row r="62" spans="1:5" x14ac:dyDescent="0.5">
      <c r="A62" s="30">
        <v>33</v>
      </c>
      <c r="B62" s="31" t="s">
        <v>135</v>
      </c>
      <c r="C62" s="33">
        <v>630000</v>
      </c>
      <c r="D62" s="49" t="s">
        <v>74</v>
      </c>
      <c r="E62" s="49"/>
    </row>
    <row r="63" spans="1:5" x14ac:dyDescent="0.5">
      <c r="A63" s="30"/>
      <c r="B63" s="31" t="s">
        <v>136</v>
      </c>
      <c r="C63" s="33"/>
      <c r="D63" s="49"/>
      <c r="E63" s="49"/>
    </row>
    <row r="64" spans="1:5" x14ac:dyDescent="0.5">
      <c r="A64" s="30">
        <v>34</v>
      </c>
      <c r="B64" s="31" t="s">
        <v>137</v>
      </c>
      <c r="C64" s="33">
        <v>100000</v>
      </c>
      <c r="D64" s="49" t="s">
        <v>74</v>
      </c>
      <c r="E64" s="49"/>
    </row>
    <row r="65" spans="1:5" x14ac:dyDescent="0.5">
      <c r="A65" s="30"/>
      <c r="B65" s="31" t="s">
        <v>138</v>
      </c>
      <c r="C65" s="33"/>
      <c r="D65" s="49"/>
      <c r="E65" s="49"/>
    </row>
    <row r="66" spans="1:5" x14ac:dyDescent="0.5">
      <c r="A66" s="30"/>
      <c r="B66" s="31"/>
      <c r="C66" s="33"/>
      <c r="D66" s="49"/>
      <c r="E66" s="49"/>
    </row>
    <row r="67" spans="1:5" x14ac:dyDescent="0.5">
      <c r="A67" s="6"/>
      <c r="B67" s="44"/>
      <c r="C67" s="45"/>
      <c r="D67" s="6"/>
    </row>
    <row r="68" spans="1:5" x14ac:dyDescent="0.5">
      <c r="C68" s="52"/>
      <c r="D68" s="106" t="s">
        <v>38</v>
      </c>
      <c r="E68" s="106"/>
    </row>
    <row r="69" spans="1:5" x14ac:dyDescent="0.5">
      <c r="A69" s="107" t="s">
        <v>111</v>
      </c>
      <c r="B69" s="107"/>
      <c r="C69" s="107"/>
      <c r="D69" s="107"/>
    </row>
    <row r="70" spans="1:5" x14ac:dyDescent="0.5">
      <c r="A70" s="107" t="s">
        <v>162</v>
      </c>
      <c r="B70" s="107"/>
      <c r="C70" s="107"/>
      <c r="D70" s="107"/>
    </row>
    <row r="71" spans="1:5" x14ac:dyDescent="0.5">
      <c r="A71" s="107" t="s">
        <v>161</v>
      </c>
      <c r="B71" s="107"/>
      <c r="C71" s="107"/>
      <c r="D71" s="107"/>
    </row>
    <row r="72" spans="1:5" x14ac:dyDescent="0.5">
      <c r="A72" s="30" t="s">
        <v>35</v>
      </c>
      <c r="B72" s="30" t="s">
        <v>36</v>
      </c>
      <c r="C72" s="41" t="s">
        <v>37</v>
      </c>
      <c r="D72" s="30" t="s">
        <v>75</v>
      </c>
      <c r="E72" s="30" t="s">
        <v>33</v>
      </c>
    </row>
    <row r="73" spans="1:5" x14ac:dyDescent="0.5">
      <c r="A73" s="30">
        <v>35</v>
      </c>
      <c r="B73" s="31" t="s">
        <v>142</v>
      </c>
      <c r="C73" s="33">
        <v>350000</v>
      </c>
      <c r="D73" s="49" t="s">
        <v>74</v>
      </c>
      <c r="E73" s="49" t="s">
        <v>141</v>
      </c>
    </row>
    <row r="74" spans="1:5" x14ac:dyDescent="0.5">
      <c r="A74" s="30"/>
      <c r="B74" s="31" t="s">
        <v>72</v>
      </c>
      <c r="C74" s="33"/>
      <c r="D74" s="49"/>
      <c r="E74" s="49"/>
    </row>
    <row r="75" spans="1:5" x14ac:dyDescent="0.5">
      <c r="A75" s="30">
        <v>36</v>
      </c>
      <c r="B75" s="31" t="s">
        <v>143</v>
      </c>
      <c r="C75" s="33">
        <v>1800000</v>
      </c>
      <c r="D75" s="49" t="s">
        <v>74</v>
      </c>
      <c r="E75" s="49" t="s">
        <v>141</v>
      </c>
    </row>
    <row r="76" spans="1:5" x14ac:dyDescent="0.5">
      <c r="A76" s="30"/>
      <c r="B76" s="31" t="s">
        <v>72</v>
      </c>
      <c r="C76" s="33"/>
      <c r="D76" s="49"/>
      <c r="E76" s="49"/>
    </row>
    <row r="77" spans="1:5" x14ac:dyDescent="0.5">
      <c r="A77" s="30">
        <v>37</v>
      </c>
      <c r="B77" s="31" t="s">
        <v>144</v>
      </c>
      <c r="C77" s="33">
        <v>173000</v>
      </c>
      <c r="D77" s="49" t="s">
        <v>74</v>
      </c>
      <c r="E77" s="49" t="s">
        <v>141</v>
      </c>
    </row>
    <row r="78" spans="1:5" x14ac:dyDescent="0.5">
      <c r="A78" s="30"/>
      <c r="B78" s="31" t="s">
        <v>145</v>
      </c>
      <c r="C78" s="33"/>
      <c r="D78" s="49"/>
      <c r="E78" s="49"/>
    </row>
    <row r="79" spans="1:5" x14ac:dyDescent="0.5">
      <c r="A79" s="30">
        <v>38</v>
      </c>
      <c r="B79" s="31" t="s">
        <v>146</v>
      </c>
      <c r="C79" s="33">
        <v>100000</v>
      </c>
      <c r="D79" s="49" t="s">
        <v>74</v>
      </c>
      <c r="E79" s="49" t="s">
        <v>141</v>
      </c>
    </row>
    <row r="80" spans="1:5" x14ac:dyDescent="0.5">
      <c r="A80" s="30">
        <v>39</v>
      </c>
      <c r="B80" s="31" t="s">
        <v>147</v>
      </c>
      <c r="C80" s="33">
        <v>2200000</v>
      </c>
      <c r="D80" s="49" t="s">
        <v>74</v>
      </c>
      <c r="E80" s="49" t="s">
        <v>141</v>
      </c>
    </row>
    <row r="81" spans="1:5" x14ac:dyDescent="0.5">
      <c r="A81" s="30"/>
      <c r="B81" s="31" t="s">
        <v>148</v>
      </c>
      <c r="C81" s="33"/>
      <c r="D81" s="49"/>
      <c r="E81" s="49"/>
    </row>
    <row r="82" spans="1:5" x14ac:dyDescent="0.5">
      <c r="A82" s="30">
        <v>40</v>
      </c>
      <c r="B82" s="31" t="s">
        <v>149</v>
      </c>
      <c r="C82" s="33">
        <v>500000</v>
      </c>
      <c r="D82" s="49" t="s">
        <v>74</v>
      </c>
      <c r="E82" s="49" t="s">
        <v>141</v>
      </c>
    </row>
    <row r="83" spans="1:5" x14ac:dyDescent="0.5">
      <c r="A83" s="30">
        <v>41</v>
      </c>
      <c r="B83" s="31" t="s">
        <v>150</v>
      </c>
      <c r="C83" s="33">
        <v>500000</v>
      </c>
      <c r="D83" s="49" t="s">
        <v>74</v>
      </c>
      <c r="E83" s="49" t="s">
        <v>141</v>
      </c>
    </row>
    <row r="84" spans="1:5" x14ac:dyDescent="0.5">
      <c r="A84" s="30"/>
      <c r="B84" s="31" t="s">
        <v>151</v>
      </c>
      <c r="C84" s="33"/>
      <c r="D84" s="49"/>
      <c r="E84" s="31"/>
    </row>
    <row r="85" spans="1:5" s="101" customFormat="1" x14ac:dyDescent="0.5">
      <c r="A85" s="103">
        <v>42</v>
      </c>
      <c r="B85" s="104" t="s">
        <v>153</v>
      </c>
      <c r="C85" s="105">
        <v>300000</v>
      </c>
      <c r="D85" s="59" t="s">
        <v>74</v>
      </c>
      <c r="E85" s="59" t="s">
        <v>141</v>
      </c>
    </row>
    <row r="86" spans="1:5" ht="24" thickBot="1" x14ac:dyDescent="0.55000000000000004">
      <c r="A86" s="83"/>
      <c r="B86" s="84"/>
      <c r="C86" s="85"/>
      <c r="D86" s="86"/>
      <c r="E86" s="84"/>
    </row>
    <row r="87" spans="1:5" ht="24" thickBot="1" x14ac:dyDescent="0.55000000000000004">
      <c r="A87" s="87"/>
      <c r="B87" s="88" t="s">
        <v>154</v>
      </c>
      <c r="C87" s="89">
        <f>C6+C7+C8+C11+C12+C13+C14+C17+C18+C19+C21+C22+C23+C24+C26+C28+C30+C32+C40+C42+C44+C45+C46+C47+C48+C49+C50+C52+C54+C56+C58+C60+C62+C64+C73+C75+C77+C79+C80+C82+C83+C85</f>
        <v>17867460</v>
      </c>
      <c r="D87" s="90"/>
      <c r="E87" s="90"/>
    </row>
    <row r="88" spans="1:5" s="44" customFormat="1" ht="24" thickTop="1" x14ac:dyDescent="0.5">
      <c r="A88" s="6"/>
      <c r="C88" s="45"/>
      <c r="D88" s="60"/>
      <c r="E88" s="60"/>
    </row>
    <row r="89" spans="1:5" s="44" customFormat="1" x14ac:dyDescent="0.5">
      <c r="A89" s="6"/>
      <c r="C89" s="45"/>
      <c r="D89" s="60"/>
      <c r="E89" s="60"/>
    </row>
    <row r="90" spans="1:5" s="44" customFormat="1" x14ac:dyDescent="0.5">
      <c r="A90" s="6"/>
      <c r="C90" s="45"/>
      <c r="D90" s="60"/>
      <c r="E90" s="60"/>
    </row>
    <row r="91" spans="1:5" s="44" customFormat="1" x14ac:dyDescent="0.5">
      <c r="A91" s="6"/>
      <c r="C91" s="45"/>
      <c r="D91" s="60"/>
      <c r="E91" s="60"/>
    </row>
    <row r="92" spans="1:5" s="44" customFormat="1" x14ac:dyDescent="0.5">
      <c r="A92" s="6"/>
      <c r="C92" s="45"/>
      <c r="D92" s="60"/>
    </row>
    <row r="93" spans="1:5" s="44" customFormat="1" x14ac:dyDescent="0.5">
      <c r="A93" s="6"/>
      <c r="C93" s="45"/>
      <c r="D93" s="60"/>
      <c r="E93" s="60"/>
    </row>
    <row r="94" spans="1:5" s="44" customFormat="1" x14ac:dyDescent="0.5">
      <c r="A94" s="6"/>
      <c r="C94" s="45"/>
      <c r="D94" s="60"/>
      <c r="E94" s="60"/>
    </row>
    <row r="95" spans="1:5" s="44" customFormat="1" x14ac:dyDescent="0.5">
      <c r="A95" s="6"/>
      <c r="C95" s="45"/>
      <c r="D95" s="60"/>
      <c r="E95" s="60"/>
    </row>
    <row r="96" spans="1:5" s="44" customFormat="1" x14ac:dyDescent="0.5">
      <c r="A96" s="6"/>
      <c r="C96" s="45"/>
      <c r="D96" s="6"/>
    </row>
    <row r="99" spans="1:5" ht="4.5" customHeight="1" x14ac:dyDescent="0.5"/>
    <row r="100" spans="1:5" ht="25.5" customHeight="1" x14ac:dyDescent="0.5">
      <c r="C100" s="52"/>
      <c r="D100" s="106" t="s">
        <v>38</v>
      </c>
      <c r="E100" s="106"/>
    </row>
    <row r="101" spans="1:5" x14ac:dyDescent="0.5">
      <c r="A101" s="107" t="s">
        <v>111</v>
      </c>
      <c r="B101" s="107"/>
      <c r="C101" s="107"/>
      <c r="D101" s="107"/>
    </row>
    <row r="102" spans="1:5" x14ac:dyDescent="0.5">
      <c r="A102" s="107" t="s">
        <v>34</v>
      </c>
      <c r="B102" s="107"/>
      <c r="C102" s="107"/>
      <c r="D102" s="107"/>
    </row>
    <row r="103" spans="1:5" ht="27" customHeight="1" x14ac:dyDescent="0.5">
      <c r="A103" s="30" t="s">
        <v>35</v>
      </c>
      <c r="B103" s="30" t="s">
        <v>36</v>
      </c>
      <c r="C103" s="41" t="s">
        <v>37</v>
      </c>
      <c r="D103" s="30" t="s">
        <v>75</v>
      </c>
      <c r="E103" s="30" t="s">
        <v>33</v>
      </c>
    </row>
    <row r="104" spans="1:5" x14ac:dyDescent="0.5">
      <c r="A104" s="30"/>
      <c r="B104" s="31"/>
      <c r="C104" s="33"/>
      <c r="D104" s="53"/>
      <c r="E104" s="31"/>
    </row>
    <row r="105" spans="1:5" x14ac:dyDescent="0.5">
      <c r="A105" s="30"/>
      <c r="B105" s="31"/>
      <c r="C105" s="33"/>
      <c r="D105" s="49"/>
      <c r="E105" s="49"/>
    </row>
    <row r="106" spans="1:5" x14ac:dyDescent="0.5">
      <c r="A106" s="30"/>
      <c r="B106" s="31"/>
      <c r="C106" s="33"/>
      <c r="D106" s="53"/>
      <c r="E106" s="48"/>
    </row>
    <row r="107" spans="1:5" ht="22.5" customHeight="1" x14ac:dyDescent="0.5">
      <c r="A107" s="30"/>
      <c r="B107" s="31"/>
      <c r="C107" s="33"/>
      <c r="D107" s="30"/>
      <c r="E107" s="31"/>
    </row>
    <row r="108" spans="1:5" ht="22.5" customHeight="1" x14ac:dyDescent="0.5">
      <c r="A108" s="30"/>
      <c r="B108" s="31"/>
      <c r="C108" s="33"/>
      <c r="D108" s="30"/>
      <c r="E108" s="31"/>
    </row>
    <row r="109" spans="1:5" x14ac:dyDescent="0.5">
      <c r="A109" s="30"/>
      <c r="B109" s="31"/>
      <c r="C109" s="33"/>
      <c r="D109" s="53"/>
      <c r="E109" s="31"/>
    </row>
    <row r="110" spans="1:5" x14ac:dyDescent="0.5">
      <c r="A110" s="30"/>
      <c r="B110" s="31"/>
      <c r="C110" s="33"/>
      <c r="D110" s="49"/>
      <c r="E110" s="31"/>
    </row>
    <row r="111" spans="1:5" x14ac:dyDescent="0.5">
      <c r="A111" s="30"/>
      <c r="B111" s="31"/>
      <c r="C111" s="33"/>
      <c r="D111" s="53"/>
      <c r="E111" s="49"/>
    </row>
    <row r="112" spans="1:5" ht="23.25" customHeight="1" x14ac:dyDescent="0.5">
      <c r="A112" s="30"/>
      <c r="B112" s="31"/>
      <c r="C112" s="33"/>
      <c r="D112" s="30"/>
      <c r="E112" s="31"/>
    </row>
    <row r="113" spans="1:5" x14ac:dyDescent="0.5">
      <c r="A113" s="30"/>
      <c r="B113" s="31"/>
      <c r="C113" s="33"/>
      <c r="D113" s="49"/>
      <c r="E113" s="49"/>
    </row>
    <row r="114" spans="1:5" x14ac:dyDescent="0.5">
      <c r="A114" s="30"/>
      <c r="B114" s="31"/>
      <c r="C114" s="33"/>
      <c r="D114" s="49"/>
      <c r="E114" s="49"/>
    </row>
    <row r="115" spans="1:5" x14ac:dyDescent="0.5">
      <c r="A115" s="30"/>
      <c r="B115" s="31"/>
      <c r="C115" s="33"/>
      <c r="D115" s="49"/>
      <c r="E115" s="49"/>
    </row>
    <row r="116" spans="1:5" x14ac:dyDescent="0.5">
      <c r="A116" s="30"/>
      <c r="B116" s="31"/>
      <c r="C116" s="33"/>
      <c r="D116" s="49"/>
      <c r="E116" s="49"/>
    </row>
    <row r="117" spans="1:5" x14ac:dyDescent="0.5">
      <c r="A117" s="30"/>
      <c r="B117" s="31"/>
      <c r="C117" s="33"/>
      <c r="D117" s="49"/>
      <c r="E117" s="49"/>
    </row>
    <row r="118" spans="1:5" x14ac:dyDescent="0.5">
      <c r="A118" s="30"/>
      <c r="B118" s="31"/>
      <c r="C118" s="33"/>
      <c r="D118" s="49"/>
      <c r="E118" s="49"/>
    </row>
    <row r="119" spans="1:5" x14ac:dyDescent="0.5">
      <c r="A119" s="30"/>
      <c r="B119" s="31"/>
      <c r="C119" s="33"/>
      <c r="D119" s="49"/>
      <c r="E119" s="49"/>
    </row>
    <row r="120" spans="1:5" x14ac:dyDescent="0.5">
      <c r="A120" s="30"/>
      <c r="B120" s="31"/>
      <c r="C120" s="33"/>
      <c r="D120" s="49"/>
      <c r="E120" s="31"/>
    </row>
    <row r="121" spans="1:5" x14ac:dyDescent="0.5">
      <c r="A121" s="30"/>
      <c r="B121" s="31"/>
      <c r="C121" s="33"/>
      <c r="D121" s="49"/>
      <c r="E121" s="31"/>
    </row>
    <row r="122" spans="1:5" x14ac:dyDescent="0.5">
      <c r="A122" s="30"/>
      <c r="B122" s="31"/>
      <c r="C122" s="33"/>
      <c r="D122" s="49"/>
      <c r="E122" s="31"/>
    </row>
    <row r="123" spans="1:5" x14ac:dyDescent="0.5">
      <c r="A123" s="30"/>
      <c r="B123" s="31"/>
      <c r="C123" s="33"/>
      <c r="D123" s="49"/>
      <c r="E123" s="31"/>
    </row>
    <row r="124" spans="1:5" x14ac:dyDescent="0.5">
      <c r="A124" s="30"/>
      <c r="B124" s="31"/>
      <c r="C124" s="33"/>
      <c r="D124" s="49"/>
      <c r="E124" s="31"/>
    </row>
    <row r="125" spans="1:5" x14ac:dyDescent="0.5">
      <c r="A125" s="30"/>
      <c r="B125" s="31"/>
      <c r="C125" s="33"/>
      <c r="D125" s="49"/>
      <c r="E125" s="31"/>
    </row>
    <row r="126" spans="1:5" ht="20.25" customHeight="1" x14ac:dyDescent="0.5">
      <c r="A126" s="30"/>
      <c r="B126" s="31"/>
      <c r="C126" s="33"/>
      <c r="D126" s="30"/>
      <c r="E126" s="31"/>
    </row>
    <row r="127" spans="1:5" x14ac:dyDescent="0.5">
      <c r="A127" s="30"/>
      <c r="B127" s="31"/>
      <c r="C127" s="33"/>
      <c r="D127" s="49"/>
      <c r="E127" s="31"/>
    </row>
    <row r="128" spans="1:5" x14ac:dyDescent="0.5">
      <c r="A128" s="30"/>
      <c r="B128" s="31"/>
      <c r="C128" s="33"/>
      <c r="D128" s="49"/>
      <c r="E128" s="31"/>
    </row>
    <row r="129" spans="1:5" x14ac:dyDescent="0.5">
      <c r="A129" s="30"/>
      <c r="B129" s="31"/>
      <c r="C129" s="33"/>
      <c r="D129" s="49"/>
      <c r="E129" s="31"/>
    </row>
    <row r="130" spans="1:5" x14ac:dyDescent="0.5">
      <c r="A130" s="30"/>
      <c r="B130" s="31"/>
      <c r="C130" s="33"/>
      <c r="D130" s="49"/>
      <c r="E130" s="31"/>
    </row>
    <row r="131" spans="1:5" x14ac:dyDescent="0.5">
      <c r="A131" s="30"/>
      <c r="B131" s="31"/>
      <c r="C131" s="33"/>
      <c r="D131" s="49"/>
      <c r="E131" s="31"/>
    </row>
  </sheetData>
  <mergeCells count="15">
    <mergeCell ref="A102:D102"/>
    <mergeCell ref="D1:E1"/>
    <mergeCell ref="A2:D2"/>
    <mergeCell ref="A3:D3"/>
    <mergeCell ref="D35:E35"/>
    <mergeCell ref="A36:D36"/>
    <mergeCell ref="A37:D37"/>
    <mergeCell ref="D68:E68"/>
    <mergeCell ref="A69:D69"/>
    <mergeCell ref="A70:D70"/>
    <mergeCell ref="D100:E100"/>
    <mergeCell ref="A101:D101"/>
    <mergeCell ref="A4:D4"/>
    <mergeCell ref="A38:D38"/>
    <mergeCell ref="A71:D71"/>
  </mergeCells>
  <pageMargins left="0.11811023622047245" right="0.11811023622047245" top="0.74803149606299213" bottom="0.55118110236220474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8"/>
  <sheetViews>
    <sheetView workbookViewId="0">
      <selection activeCell="B14" sqref="B14"/>
    </sheetView>
  </sheetViews>
  <sheetFormatPr defaultRowHeight="23.25" x14ac:dyDescent="0.5"/>
  <cols>
    <col min="1" max="1" width="6.5" style="65" customWidth="1"/>
    <col min="2" max="2" width="44.875" style="1" customWidth="1"/>
    <col min="3" max="3" width="18.75" style="42" customWidth="1"/>
    <col min="4" max="4" width="20" style="42" customWidth="1"/>
    <col min="5" max="5" width="15.125" style="65" customWidth="1"/>
    <col min="6" max="6" width="15.875" style="1" customWidth="1"/>
    <col min="7" max="16384" width="9" style="1"/>
  </cols>
  <sheetData>
    <row r="2" spans="1:9" x14ac:dyDescent="0.5">
      <c r="C2" s="52"/>
      <c r="D2" s="52"/>
      <c r="E2" s="106" t="s">
        <v>42</v>
      </c>
      <c r="F2" s="106"/>
    </row>
    <row r="3" spans="1:9" x14ac:dyDescent="0.5">
      <c r="A3" s="107" t="s">
        <v>112</v>
      </c>
      <c r="B3" s="107"/>
      <c r="C3" s="107"/>
      <c r="D3" s="107"/>
      <c r="E3" s="107"/>
      <c r="F3" s="107"/>
    </row>
    <row r="4" spans="1:9" x14ac:dyDescent="0.5">
      <c r="A4" s="107" t="s">
        <v>163</v>
      </c>
      <c r="B4" s="107"/>
      <c r="C4" s="107"/>
      <c r="D4" s="107"/>
      <c r="E4" s="107"/>
      <c r="F4" s="107"/>
    </row>
    <row r="5" spans="1:9" x14ac:dyDescent="0.5">
      <c r="A5" s="107" t="s">
        <v>161</v>
      </c>
      <c r="B5" s="107"/>
      <c r="C5" s="107"/>
      <c r="D5" s="107"/>
      <c r="E5" s="107"/>
      <c r="F5" s="107"/>
    </row>
    <row r="6" spans="1:9" x14ac:dyDescent="0.5">
      <c r="A6" s="56" t="s">
        <v>35</v>
      </c>
      <c r="B6" s="56" t="s">
        <v>36</v>
      </c>
      <c r="C6" s="57" t="s">
        <v>40</v>
      </c>
      <c r="D6" s="57" t="s">
        <v>41</v>
      </c>
      <c r="E6" s="58" t="s">
        <v>75</v>
      </c>
      <c r="F6" s="56" t="s">
        <v>33</v>
      </c>
    </row>
    <row r="7" spans="1:9" x14ac:dyDescent="0.5">
      <c r="A7" s="30">
        <v>1</v>
      </c>
      <c r="B7" s="31" t="s">
        <v>44</v>
      </c>
      <c r="C7" s="33">
        <v>300000</v>
      </c>
      <c r="D7" s="34">
        <v>212374</v>
      </c>
      <c r="E7" s="55" t="s">
        <v>76</v>
      </c>
      <c r="F7" s="49" t="s">
        <v>152</v>
      </c>
      <c r="I7" s="47"/>
    </row>
    <row r="8" spans="1:9" x14ac:dyDescent="0.5">
      <c r="A8" s="30">
        <v>2</v>
      </c>
      <c r="B8" s="31" t="s">
        <v>47</v>
      </c>
      <c r="C8" s="33">
        <v>297020</v>
      </c>
      <c r="D8" s="62">
        <v>137460.4</v>
      </c>
      <c r="E8" s="55" t="s">
        <v>73</v>
      </c>
      <c r="F8" s="59"/>
      <c r="I8" s="47"/>
    </row>
    <row r="9" spans="1:9" x14ac:dyDescent="0.5">
      <c r="A9" s="30">
        <v>3</v>
      </c>
      <c r="B9" s="31" t="s">
        <v>50</v>
      </c>
      <c r="C9" s="33">
        <v>620000</v>
      </c>
      <c r="D9" s="34">
        <v>400000</v>
      </c>
      <c r="E9" s="55" t="s">
        <v>73</v>
      </c>
      <c r="F9" s="31"/>
      <c r="I9" s="47"/>
    </row>
    <row r="10" spans="1:9" x14ac:dyDescent="0.5">
      <c r="A10" s="30">
        <v>4</v>
      </c>
      <c r="B10" s="18" t="s">
        <v>153</v>
      </c>
      <c r="C10" s="20">
        <v>300000</v>
      </c>
      <c r="D10" s="34">
        <v>250105.62</v>
      </c>
      <c r="E10" s="55" t="s">
        <v>62</v>
      </c>
      <c r="F10" s="49" t="s">
        <v>141</v>
      </c>
      <c r="I10" s="47"/>
    </row>
    <row r="11" spans="1:9" ht="24" thickBot="1" x14ac:dyDescent="0.55000000000000004">
      <c r="A11" s="83"/>
      <c r="B11" s="84"/>
      <c r="C11" s="85"/>
      <c r="D11" s="91"/>
      <c r="E11" s="92"/>
      <c r="F11" s="84"/>
      <c r="I11" s="47"/>
    </row>
    <row r="12" spans="1:9" ht="24" thickBot="1" x14ac:dyDescent="0.55000000000000004">
      <c r="A12" s="87"/>
      <c r="B12" s="88" t="s">
        <v>155</v>
      </c>
      <c r="C12" s="89">
        <f>SUM(C7:C11)</f>
        <v>1517020</v>
      </c>
      <c r="D12" s="95">
        <f>SUM(D7:D11)</f>
        <v>999940.02</v>
      </c>
      <c r="E12" s="96"/>
      <c r="F12" s="97"/>
      <c r="I12" s="47"/>
    </row>
    <row r="13" spans="1:9" ht="24" thickTop="1" x14ac:dyDescent="0.5">
      <c r="A13" s="6"/>
      <c r="B13" s="44"/>
      <c r="C13" s="45"/>
      <c r="D13" s="93"/>
      <c r="E13" s="60"/>
      <c r="F13" s="60"/>
      <c r="I13" s="47"/>
    </row>
    <row r="14" spans="1:9" x14ac:dyDescent="0.5">
      <c r="A14" s="6"/>
      <c r="B14" s="44"/>
      <c r="C14" s="45"/>
      <c r="D14" s="93"/>
      <c r="E14" s="60"/>
      <c r="F14" s="60"/>
      <c r="I14" s="47"/>
    </row>
    <row r="15" spans="1:9" x14ac:dyDescent="0.5">
      <c r="A15" s="6"/>
      <c r="B15" s="44"/>
      <c r="C15" s="45"/>
      <c r="D15" s="94"/>
      <c r="E15" s="60"/>
      <c r="F15" s="60"/>
    </row>
    <row r="16" spans="1:9" x14ac:dyDescent="0.5">
      <c r="A16" s="6"/>
      <c r="B16" s="44"/>
      <c r="C16" s="45"/>
      <c r="D16" s="94"/>
      <c r="E16" s="60"/>
      <c r="F16" s="60"/>
    </row>
    <row r="17" spans="1:6" x14ac:dyDescent="0.5">
      <c r="A17" s="6"/>
      <c r="B17" s="44"/>
      <c r="C17" s="45"/>
      <c r="D17" s="94"/>
      <c r="E17" s="60"/>
      <c r="F17" s="60"/>
    </row>
    <row r="18" spans="1:6" x14ac:dyDescent="0.5">
      <c r="A18" s="6"/>
      <c r="B18" s="44"/>
      <c r="C18" s="45"/>
      <c r="D18" s="45"/>
      <c r="E18" s="6"/>
      <c r="F18" s="60"/>
    </row>
    <row r="19" spans="1:6" x14ac:dyDescent="0.5">
      <c r="A19" s="6"/>
      <c r="B19" s="44"/>
      <c r="C19" s="45"/>
      <c r="D19" s="94"/>
      <c r="E19" s="60"/>
      <c r="F19" s="60"/>
    </row>
    <row r="20" spans="1:6" x14ac:dyDescent="0.5">
      <c r="A20" s="6"/>
      <c r="B20" s="44"/>
      <c r="C20" s="45"/>
      <c r="D20" s="94"/>
      <c r="E20" s="60"/>
      <c r="F20" s="60"/>
    </row>
    <row r="21" spans="1:6" x14ac:dyDescent="0.5">
      <c r="A21" s="6"/>
      <c r="B21" s="44"/>
      <c r="C21" s="45"/>
      <c r="D21" s="45"/>
      <c r="E21" s="60"/>
      <c r="F21" s="44"/>
    </row>
    <row r="22" spans="1:6" x14ac:dyDescent="0.5">
      <c r="A22" s="6"/>
      <c r="B22" s="44"/>
      <c r="C22" s="45"/>
      <c r="D22" s="45"/>
      <c r="E22" s="60"/>
      <c r="F22" s="44"/>
    </row>
    <row r="23" spans="1:6" x14ac:dyDescent="0.5">
      <c r="A23" s="6"/>
      <c r="B23" s="44"/>
      <c r="C23" s="45"/>
      <c r="D23" s="45"/>
      <c r="E23" s="60"/>
      <c r="F23" s="44"/>
    </row>
    <row r="24" spans="1:6" x14ac:dyDescent="0.5">
      <c r="C24" s="52"/>
      <c r="D24" s="52"/>
      <c r="E24" s="106" t="s">
        <v>42</v>
      </c>
      <c r="F24" s="106"/>
    </row>
    <row r="25" spans="1:6" x14ac:dyDescent="0.5">
      <c r="A25" s="107" t="s">
        <v>111</v>
      </c>
      <c r="B25" s="107"/>
      <c r="C25" s="107"/>
      <c r="D25" s="107"/>
      <c r="E25" s="107"/>
    </row>
    <row r="26" spans="1:6" x14ac:dyDescent="0.5">
      <c r="A26" s="107" t="s">
        <v>34</v>
      </c>
      <c r="B26" s="107"/>
      <c r="C26" s="107"/>
      <c r="D26" s="107"/>
      <c r="E26" s="107"/>
    </row>
    <row r="27" spans="1:6" x14ac:dyDescent="0.5">
      <c r="A27" s="56" t="s">
        <v>35</v>
      </c>
      <c r="B27" s="56" t="s">
        <v>36</v>
      </c>
      <c r="C27" s="57" t="s">
        <v>40</v>
      </c>
      <c r="D27" s="57" t="s">
        <v>41</v>
      </c>
      <c r="E27" s="58" t="s">
        <v>75</v>
      </c>
      <c r="F27" s="56" t="s">
        <v>33</v>
      </c>
    </row>
    <row r="28" spans="1:6" x14ac:dyDescent="0.5">
      <c r="A28" s="30"/>
      <c r="B28" s="31"/>
      <c r="C28" s="41"/>
      <c r="D28" s="33"/>
      <c r="E28" s="49"/>
      <c r="F28" s="49"/>
    </row>
    <row r="29" spans="1:6" x14ac:dyDescent="0.5">
      <c r="A29" s="30"/>
      <c r="B29" s="31"/>
      <c r="C29" s="61"/>
      <c r="D29" s="33"/>
      <c r="E29" s="55"/>
      <c r="F29" s="49"/>
    </row>
    <row r="30" spans="1:6" x14ac:dyDescent="0.5">
      <c r="A30" s="30"/>
      <c r="B30" s="31"/>
      <c r="C30" s="61"/>
      <c r="D30" s="33"/>
      <c r="E30" s="55"/>
      <c r="F30" s="49"/>
    </row>
    <row r="31" spans="1:6" x14ac:dyDescent="0.5">
      <c r="A31" s="30"/>
      <c r="B31" s="31"/>
      <c r="C31" s="61"/>
      <c r="D31" s="33"/>
      <c r="E31" s="55"/>
      <c r="F31" s="49"/>
    </row>
    <row r="32" spans="1:6" x14ac:dyDescent="0.5">
      <c r="A32" s="30"/>
      <c r="B32" s="31"/>
      <c r="C32" s="61"/>
      <c r="D32" s="33"/>
      <c r="E32" s="55"/>
      <c r="F32" s="49"/>
    </row>
    <row r="33" spans="1:6" x14ac:dyDescent="0.5">
      <c r="A33" s="30"/>
      <c r="B33" s="31"/>
      <c r="C33" s="61"/>
      <c r="D33" s="33"/>
      <c r="E33" s="55"/>
      <c r="F33" s="49"/>
    </row>
    <row r="34" spans="1:6" x14ac:dyDescent="0.5">
      <c r="A34" s="30"/>
      <c r="B34" s="31"/>
      <c r="C34" s="61"/>
      <c r="D34" s="33"/>
      <c r="E34" s="55"/>
      <c r="F34" s="49"/>
    </row>
    <row r="35" spans="1:6" x14ac:dyDescent="0.5">
      <c r="A35" s="30"/>
      <c r="B35" s="31"/>
      <c r="C35" s="61"/>
      <c r="D35" s="33"/>
      <c r="E35" s="55"/>
      <c r="F35" s="49"/>
    </row>
    <row r="36" spans="1:6" x14ac:dyDescent="0.5">
      <c r="A36" s="30"/>
      <c r="B36" s="31"/>
      <c r="C36" s="61"/>
      <c r="D36" s="33"/>
      <c r="E36" s="55"/>
      <c r="F36" s="49"/>
    </row>
    <row r="37" spans="1:6" x14ac:dyDescent="0.5">
      <c r="A37" s="30"/>
      <c r="B37" s="31"/>
      <c r="C37" s="61"/>
      <c r="D37" s="33"/>
      <c r="E37" s="55"/>
      <c r="F37" s="31"/>
    </row>
    <row r="38" spans="1:6" x14ac:dyDescent="0.5">
      <c r="A38" s="30"/>
      <c r="B38" s="31"/>
      <c r="C38" s="61"/>
      <c r="D38" s="33"/>
      <c r="E38" s="49"/>
      <c r="F38" s="49"/>
    </row>
    <row r="39" spans="1:6" x14ac:dyDescent="0.5">
      <c r="A39" s="30"/>
      <c r="B39" s="31"/>
      <c r="C39" s="61"/>
      <c r="D39" s="33"/>
      <c r="E39" s="49"/>
      <c r="F39" s="49"/>
    </row>
    <row r="40" spans="1:6" x14ac:dyDescent="0.5">
      <c r="A40" s="30"/>
      <c r="B40" s="31"/>
      <c r="C40" s="61"/>
      <c r="D40" s="33"/>
      <c r="E40" s="49"/>
      <c r="F40" s="49"/>
    </row>
    <row r="41" spans="1:6" x14ac:dyDescent="0.5">
      <c r="A41" s="30"/>
      <c r="B41" s="31"/>
      <c r="C41" s="61"/>
      <c r="D41" s="33"/>
      <c r="E41" s="49"/>
      <c r="F41" s="49"/>
    </row>
    <row r="42" spans="1:6" x14ac:dyDescent="0.5">
      <c r="A42" s="30"/>
      <c r="B42" s="31"/>
      <c r="C42" s="61"/>
      <c r="D42" s="33"/>
      <c r="E42" s="49"/>
      <c r="F42" s="49"/>
    </row>
    <row r="43" spans="1:6" x14ac:dyDescent="0.5">
      <c r="A43" s="30"/>
      <c r="B43" s="31"/>
      <c r="C43" s="61"/>
      <c r="D43" s="33"/>
      <c r="E43" s="49"/>
      <c r="F43" s="49"/>
    </row>
    <row r="44" spans="1:6" x14ac:dyDescent="0.5">
      <c r="A44" s="30"/>
      <c r="B44" s="31"/>
      <c r="C44" s="61"/>
      <c r="D44" s="33"/>
      <c r="E44" s="49"/>
      <c r="F44" s="49"/>
    </row>
    <row r="45" spans="1:6" x14ac:dyDescent="0.5">
      <c r="A45" s="30"/>
      <c r="B45" s="31"/>
      <c r="C45" s="61"/>
      <c r="D45" s="33"/>
      <c r="E45" s="49"/>
      <c r="F45" s="49"/>
    </row>
    <row r="49" spans="1:9" x14ac:dyDescent="0.5">
      <c r="C49" s="52"/>
      <c r="D49" s="52"/>
      <c r="E49" s="106" t="s">
        <v>42</v>
      </c>
      <c r="F49" s="106"/>
    </row>
    <row r="50" spans="1:9" x14ac:dyDescent="0.5">
      <c r="A50" s="107" t="s">
        <v>112</v>
      </c>
      <c r="B50" s="107"/>
      <c r="C50" s="107"/>
      <c r="D50" s="107"/>
      <c r="E50" s="107"/>
      <c r="F50" s="107"/>
    </row>
    <row r="51" spans="1:9" x14ac:dyDescent="0.5">
      <c r="A51" s="107" t="s">
        <v>39</v>
      </c>
      <c r="B51" s="107"/>
      <c r="C51" s="107"/>
      <c r="D51" s="107"/>
      <c r="E51" s="107"/>
      <c r="F51" s="107"/>
    </row>
    <row r="52" spans="1:9" x14ac:dyDescent="0.5">
      <c r="A52" s="56" t="s">
        <v>35</v>
      </c>
      <c r="B52" s="56" t="s">
        <v>36</v>
      </c>
      <c r="C52" s="57" t="s">
        <v>40</v>
      </c>
      <c r="D52" s="57" t="s">
        <v>41</v>
      </c>
      <c r="E52" s="58" t="s">
        <v>75</v>
      </c>
      <c r="F52" s="56" t="s">
        <v>33</v>
      </c>
    </row>
    <row r="53" spans="1:9" x14ac:dyDescent="0.5">
      <c r="A53" s="30"/>
      <c r="B53" s="31"/>
      <c r="C53" s="33"/>
      <c r="D53" s="34"/>
      <c r="E53" s="55"/>
      <c r="F53" s="49"/>
      <c r="I53" s="47"/>
    </row>
    <row r="54" spans="1:9" x14ac:dyDescent="0.5">
      <c r="A54" s="30"/>
      <c r="B54" s="31"/>
      <c r="C54" s="33"/>
      <c r="D54" s="62"/>
      <c r="E54" s="53"/>
      <c r="F54" s="59"/>
      <c r="I54" s="47"/>
    </row>
    <row r="55" spans="1:9" x14ac:dyDescent="0.5">
      <c r="A55" s="30"/>
      <c r="B55" s="31"/>
      <c r="C55" s="33"/>
      <c r="D55" s="33"/>
      <c r="E55" s="54"/>
      <c r="F55" s="31"/>
      <c r="I55" s="47"/>
    </row>
    <row r="56" spans="1:9" x14ac:dyDescent="0.5">
      <c r="A56" s="30"/>
      <c r="B56" s="31"/>
      <c r="C56" s="33"/>
      <c r="D56" s="33"/>
      <c r="E56" s="54"/>
      <c r="F56" s="31"/>
      <c r="I56" s="47"/>
    </row>
    <row r="57" spans="1:9" x14ac:dyDescent="0.5">
      <c r="A57" s="30"/>
      <c r="B57" s="31"/>
      <c r="C57" s="33"/>
      <c r="D57" s="62"/>
      <c r="E57" s="53"/>
      <c r="F57" s="31"/>
      <c r="I57" s="47"/>
    </row>
    <row r="58" spans="1:9" x14ac:dyDescent="0.5">
      <c r="A58" s="30"/>
      <c r="B58" s="31"/>
      <c r="C58" s="33"/>
      <c r="D58" s="34"/>
      <c r="E58" s="55"/>
      <c r="F58" s="31"/>
      <c r="I58" s="47"/>
    </row>
    <row r="59" spans="1:9" x14ac:dyDescent="0.5">
      <c r="A59" s="30"/>
      <c r="B59" s="31"/>
      <c r="C59" s="33"/>
      <c r="D59" s="62"/>
      <c r="E59" s="55"/>
      <c r="F59" s="49"/>
      <c r="I59" s="47"/>
    </row>
    <row r="60" spans="1:9" x14ac:dyDescent="0.5">
      <c r="A60" s="30"/>
      <c r="B60" s="31"/>
      <c r="C60" s="33"/>
      <c r="D60" s="62"/>
      <c r="E60" s="55"/>
      <c r="F60" s="49"/>
      <c r="I60" s="47"/>
    </row>
    <row r="61" spans="1:9" x14ac:dyDescent="0.5">
      <c r="A61" s="30"/>
      <c r="B61" s="31"/>
      <c r="C61" s="33"/>
      <c r="D61" s="34"/>
      <c r="E61" s="55"/>
      <c r="F61" s="49"/>
    </row>
    <row r="62" spans="1:9" x14ac:dyDescent="0.5">
      <c r="A62" s="30"/>
      <c r="B62" s="31"/>
      <c r="C62" s="33"/>
      <c r="D62" s="34"/>
      <c r="E62" s="55"/>
      <c r="F62" s="49"/>
    </row>
    <row r="63" spans="1:9" x14ac:dyDescent="0.5">
      <c r="A63" s="30"/>
      <c r="B63" s="31"/>
      <c r="C63" s="33"/>
      <c r="D63" s="34"/>
      <c r="E63" s="55"/>
      <c r="F63" s="49"/>
    </row>
    <row r="64" spans="1:9" x14ac:dyDescent="0.5">
      <c r="A64" s="30"/>
      <c r="B64" s="31"/>
      <c r="C64" s="33"/>
      <c r="D64" s="33"/>
      <c r="E64" s="54"/>
      <c r="F64" s="49"/>
    </row>
    <row r="65" spans="1:6" x14ac:dyDescent="0.5">
      <c r="A65" s="30"/>
      <c r="B65" s="31"/>
      <c r="C65" s="33"/>
      <c r="D65" s="34"/>
      <c r="E65" s="55"/>
      <c r="F65" s="49"/>
    </row>
    <row r="66" spans="1:6" x14ac:dyDescent="0.5">
      <c r="A66" s="30"/>
      <c r="B66" s="31"/>
      <c r="C66" s="33"/>
      <c r="D66" s="34"/>
      <c r="E66" s="55"/>
      <c r="F66" s="49"/>
    </row>
    <row r="67" spans="1:6" x14ac:dyDescent="0.5">
      <c r="A67" s="30"/>
      <c r="B67" s="31"/>
      <c r="C67" s="33"/>
      <c r="D67" s="33"/>
      <c r="E67" s="55"/>
      <c r="F67" s="31"/>
    </row>
    <row r="68" spans="1:6" x14ac:dyDescent="0.5">
      <c r="A68" s="30"/>
      <c r="B68" s="31"/>
      <c r="C68" s="33"/>
      <c r="D68" s="33"/>
      <c r="E68" s="49"/>
      <c r="F68" s="31"/>
    </row>
  </sheetData>
  <mergeCells count="10">
    <mergeCell ref="E49:F49"/>
    <mergeCell ref="A50:F50"/>
    <mergeCell ref="A51:F51"/>
    <mergeCell ref="E2:F2"/>
    <mergeCell ref="A3:F3"/>
    <mergeCell ref="A4:F4"/>
    <mergeCell ref="E24:F24"/>
    <mergeCell ref="A25:E25"/>
    <mergeCell ref="A26:E26"/>
    <mergeCell ref="A5:F5"/>
  </mergeCells>
  <pageMargins left="0.70866141732283472" right="0.70866141732283472" top="0.55118110236220474" bottom="0.55118110236220474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topLeftCell="A25" workbookViewId="0">
      <selection activeCell="A3" sqref="A3:F3"/>
    </sheetView>
  </sheetViews>
  <sheetFormatPr defaultRowHeight="23.25" x14ac:dyDescent="0.5"/>
  <cols>
    <col min="1" max="1" width="6.5" style="65" customWidth="1"/>
    <col min="2" max="2" width="47.375" style="1" customWidth="1"/>
    <col min="3" max="3" width="17.875" style="42" customWidth="1"/>
    <col min="4" max="4" width="17.125" style="42" customWidth="1"/>
    <col min="5" max="5" width="15.125" style="65" customWidth="1"/>
    <col min="6" max="6" width="22" style="1" customWidth="1"/>
    <col min="7" max="16384" width="9" style="1"/>
  </cols>
  <sheetData>
    <row r="1" spans="1:9" x14ac:dyDescent="0.5">
      <c r="C1" s="1"/>
      <c r="D1" s="1"/>
      <c r="E1" s="1"/>
      <c r="F1" s="46" t="s">
        <v>43</v>
      </c>
    </row>
    <row r="2" spans="1:9" x14ac:dyDescent="0.5">
      <c r="A2" s="107" t="s">
        <v>113</v>
      </c>
      <c r="B2" s="107"/>
      <c r="C2" s="107"/>
      <c r="D2" s="107"/>
      <c r="E2" s="107"/>
      <c r="F2" s="107"/>
    </row>
    <row r="3" spans="1:9" x14ac:dyDescent="0.5">
      <c r="A3" s="107" t="s">
        <v>163</v>
      </c>
      <c r="B3" s="107"/>
      <c r="C3" s="107"/>
      <c r="D3" s="107"/>
      <c r="E3" s="107"/>
      <c r="F3" s="107"/>
    </row>
    <row r="4" spans="1:9" x14ac:dyDescent="0.5">
      <c r="A4" s="56" t="s">
        <v>35</v>
      </c>
      <c r="B4" s="56" t="s">
        <v>36</v>
      </c>
      <c r="C4" s="57" t="s">
        <v>37</v>
      </c>
      <c r="D4" s="57" t="s">
        <v>157</v>
      </c>
      <c r="E4" s="56" t="s">
        <v>75</v>
      </c>
      <c r="F4" s="56" t="s">
        <v>33</v>
      </c>
    </row>
    <row r="5" spans="1:9" x14ac:dyDescent="0.5">
      <c r="A5" s="30">
        <v>1</v>
      </c>
      <c r="B5" s="31" t="s">
        <v>67</v>
      </c>
      <c r="C5" s="33">
        <v>100000</v>
      </c>
      <c r="D5" s="33">
        <v>0</v>
      </c>
      <c r="E5" s="49" t="s">
        <v>76</v>
      </c>
      <c r="F5" s="31" t="s">
        <v>159</v>
      </c>
    </row>
    <row r="6" spans="1:9" x14ac:dyDescent="0.5">
      <c r="A6" s="30">
        <v>2</v>
      </c>
      <c r="B6" s="31" t="s">
        <v>58</v>
      </c>
      <c r="C6" s="33">
        <v>200000</v>
      </c>
      <c r="D6" s="33">
        <v>0</v>
      </c>
      <c r="E6" s="49" t="s">
        <v>76</v>
      </c>
      <c r="F6" s="31" t="s">
        <v>159</v>
      </c>
      <c r="I6" s="47"/>
    </row>
    <row r="7" spans="1:9" x14ac:dyDescent="0.5">
      <c r="A7" s="30"/>
      <c r="B7" s="31" t="s">
        <v>59</v>
      </c>
      <c r="C7" s="33"/>
      <c r="D7" s="33"/>
      <c r="E7" s="30"/>
      <c r="F7" s="31"/>
      <c r="I7" s="47"/>
    </row>
    <row r="8" spans="1:9" x14ac:dyDescent="0.5">
      <c r="A8" s="30"/>
      <c r="B8" s="31" t="s">
        <v>66</v>
      </c>
      <c r="C8" s="33"/>
      <c r="D8" s="33"/>
      <c r="E8" s="30"/>
      <c r="F8" s="31"/>
      <c r="I8" s="47"/>
    </row>
    <row r="9" spans="1:9" x14ac:dyDescent="0.5">
      <c r="A9" s="30">
        <v>3</v>
      </c>
      <c r="B9" s="31" t="s">
        <v>60</v>
      </c>
      <c r="C9" s="33">
        <v>100000</v>
      </c>
      <c r="D9" s="33">
        <v>90305</v>
      </c>
      <c r="E9" s="49" t="s">
        <v>76</v>
      </c>
      <c r="F9" s="31" t="s">
        <v>64</v>
      </c>
      <c r="I9" s="47"/>
    </row>
    <row r="10" spans="1:9" x14ac:dyDescent="0.5">
      <c r="A10" s="30">
        <v>4</v>
      </c>
      <c r="B10" s="31" t="s">
        <v>68</v>
      </c>
      <c r="C10" s="33">
        <v>100000</v>
      </c>
      <c r="D10" s="33">
        <v>0</v>
      </c>
      <c r="E10" s="49" t="s">
        <v>77</v>
      </c>
      <c r="F10" s="31" t="s">
        <v>159</v>
      </c>
    </row>
    <row r="11" spans="1:9" x14ac:dyDescent="0.5">
      <c r="A11" s="30">
        <v>5</v>
      </c>
      <c r="B11" s="31" t="s">
        <v>53</v>
      </c>
      <c r="C11" s="33">
        <v>200000</v>
      </c>
      <c r="D11" s="33">
        <v>93660</v>
      </c>
      <c r="E11" s="49" t="s">
        <v>61</v>
      </c>
      <c r="F11" s="31" t="s">
        <v>64</v>
      </c>
    </row>
    <row r="12" spans="1:9" x14ac:dyDescent="0.5">
      <c r="A12" s="30">
        <v>6</v>
      </c>
      <c r="B12" s="31" t="s">
        <v>139</v>
      </c>
      <c r="C12" s="33">
        <v>150000</v>
      </c>
      <c r="D12" s="33">
        <v>0</v>
      </c>
      <c r="E12" s="49" t="s">
        <v>61</v>
      </c>
      <c r="F12" s="31" t="s">
        <v>159</v>
      </c>
    </row>
    <row r="13" spans="1:9" x14ac:dyDescent="0.5">
      <c r="A13" s="30"/>
      <c r="B13" s="31" t="s">
        <v>140</v>
      </c>
      <c r="C13" s="33"/>
      <c r="D13" s="33"/>
      <c r="E13" s="49"/>
      <c r="F13" s="31"/>
    </row>
    <row r="14" spans="1:9" x14ac:dyDescent="0.5">
      <c r="A14" s="30"/>
      <c r="B14" s="31" t="s">
        <v>95</v>
      </c>
      <c r="C14" s="33"/>
      <c r="D14" s="33"/>
      <c r="E14" s="49"/>
      <c r="F14" s="31"/>
    </row>
    <row r="15" spans="1:9" x14ac:dyDescent="0.5">
      <c r="A15" s="30">
        <v>7</v>
      </c>
      <c r="B15" s="31" t="s">
        <v>114</v>
      </c>
      <c r="C15" s="33">
        <v>100000</v>
      </c>
      <c r="D15" s="33">
        <v>100000</v>
      </c>
      <c r="E15" s="49" t="s">
        <v>61</v>
      </c>
      <c r="F15" s="31" t="s">
        <v>160</v>
      </c>
    </row>
    <row r="16" spans="1:9" x14ac:dyDescent="0.5">
      <c r="A16" s="30">
        <v>8</v>
      </c>
      <c r="B16" s="31" t="s">
        <v>56</v>
      </c>
      <c r="C16" s="33">
        <v>100000</v>
      </c>
      <c r="D16" s="33">
        <v>52100</v>
      </c>
      <c r="E16" s="49" t="s">
        <v>61</v>
      </c>
      <c r="F16" s="31" t="s">
        <v>64</v>
      </c>
    </row>
    <row r="17" spans="1:6" x14ac:dyDescent="0.5">
      <c r="A17" s="30">
        <v>9</v>
      </c>
      <c r="B17" s="31" t="s">
        <v>57</v>
      </c>
      <c r="C17" s="33">
        <v>100000</v>
      </c>
      <c r="D17" s="33">
        <v>40000</v>
      </c>
      <c r="E17" s="49" t="s">
        <v>61</v>
      </c>
      <c r="F17" s="31" t="s">
        <v>64</v>
      </c>
    </row>
    <row r="18" spans="1:6" x14ac:dyDescent="0.5">
      <c r="A18" s="30">
        <v>10</v>
      </c>
      <c r="B18" s="31" t="s">
        <v>69</v>
      </c>
      <c r="C18" s="33">
        <v>100000</v>
      </c>
      <c r="D18" s="33">
        <v>0</v>
      </c>
      <c r="E18" s="49" t="s">
        <v>73</v>
      </c>
      <c r="F18" s="31" t="s">
        <v>159</v>
      </c>
    </row>
    <row r="19" spans="1:6" x14ac:dyDescent="0.5">
      <c r="A19" s="30">
        <v>11</v>
      </c>
      <c r="B19" s="31" t="s">
        <v>118</v>
      </c>
      <c r="C19" s="33">
        <v>466450</v>
      </c>
      <c r="D19" s="33">
        <v>0</v>
      </c>
      <c r="E19" s="49" t="s">
        <v>73</v>
      </c>
      <c r="F19" s="31" t="s">
        <v>105</v>
      </c>
    </row>
    <row r="20" spans="1:6" x14ac:dyDescent="0.5">
      <c r="A20" s="30"/>
      <c r="B20" s="31" t="s">
        <v>119</v>
      </c>
      <c r="C20" s="33"/>
      <c r="D20" s="33"/>
      <c r="E20" s="49"/>
      <c r="F20" s="31"/>
    </row>
    <row r="21" spans="1:6" x14ac:dyDescent="0.5">
      <c r="A21" s="30">
        <v>12</v>
      </c>
      <c r="B21" s="31" t="s">
        <v>122</v>
      </c>
      <c r="C21" s="33">
        <v>200000</v>
      </c>
      <c r="D21" s="33">
        <v>0</v>
      </c>
      <c r="E21" s="49" t="s">
        <v>73</v>
      </c>
      <c r="F21" s="31" t="s">
        <v>159</v>
      </c>
    </row>
    <row r="22" spans="1:6" x14ac:dyDescent="0.5">
      <c r="A22" s="30"/>
      <c r="B22" s="31" t="s">
        <v>124</v>
      </c>
      <c r="C22" s="33"/>
      <c r="D22" s="33"/>
      <c r="E22" s="49"/>
      <c r="F22" s="49"/>
    </row>
    <row r="23" spans="1:6" x14ac:dyDescent="0.5">
      <c r="C23" s="1"/>
      <c r="D23" s="1"/>
      <c r="E23" s="1"/>
      <c r="F23" s="46" t="s">
        <v>43</v>
      </c>
    </row>
    <row r="24" spans="1:6" x14ac:dyDescent="0.5">
      <c r="A24" s="107" t="s">
        <v>113</v>
      </c>
      <c r="B24" s="107"/>
      <c r="C24" s="107"/>
      <c r="D24" s="107"/>
      <c r="E24" s="107"/>
      <c r="F24" s="107"/>
    </row>
    <row r="25" spans="1:6" x14ac:dyDescent="0.5">
      <c r="A25" s="107" t="s">
        <v>163</v>
      </c>
      <c r="B25" s="107"/>
      <c r="C25" s="107"/>
      <c r="D25" s="107"/>
      <c r="E25" s="107"/>
      <c r="F25" s="107"/>
    </row>
    <row r="26" spans="1:6" x14ac:dyDescent="0.5">
      <c r="A26" s="56" t="s">
        <v>35</v>
      </c>
      <c r="B26" s="56" t="s">
        <v>36</v>
      </c>
      <c r="C26" s="57" t="s">
        <v>37</v>
      </c>
      <c r="D26" s="57" t="s">
        <v>157</v>
      </c>
      <c r="E26" s="56" t="s">
        <v>75</v>
      </c>
      <c r="F26" s="56" t="s">
        <v>33</v>
      </c>
    </row>
    <row r="27" spans="1:6" x14ac:dyDescent="0.5">
      <c r="A27" s="30">
        <v>13</v>
      </c>
      <c r="B27" s="31" t="s">
        <v>45</v>
      </c>
      <c r="C27" s="33">
        <v>200000</v>
      </c>
      <c r="D27" s="33">
        <v>0</v>
      </c>
      <c r="E27" s="49" t="s">
        <v>73</v>
      </c>
      <c r="F27" s="31" t="s">
        <v>159</v>
      </c>
    </row>
    <row r="28" spans="1:6" x14ac:dyDescent="0.5">
      <c r="A28" s="30"/>
      <c r="B28" s="31" t="s">
        <v>117</v>
      </c>
      <c r="C28" s="33"/>
      <c r="D28" s="33"/>
      <c r="E28" s="49"/>
      <c r="F28" s="98"/>
    </row>
    <row r="29" spans="1:6" x14ac:dyDescent="0.5">
      <c r="A29" s="30">
        <v>14</v>
      </c>
      <c r="B29" s="31" t="s">
        <v>118</v>
      </c>
      <c r="C29" s="33">
        <v>1028980</v>
      </c>
      <c r="D29" s="33"/>
      <c r="E29" s="49" t="s">
        <v>65</v>
      </c>
      <c r="F29" s="31" t="s">
        <v>159</v>
      </c>
    </row>
    <row r="30" spans="1:6" x14ac:dyDescent="0.5">
      <c r="A30" s="30"/>
      <c r="B30" s="31" t="s">
        <v>120</v>
      </c>
      <c r="C30" s="33"/>
      <c r="D30" s="33"/>
      <c r="E30" s="49"/>
      <c r="F30" s="98"/>
    </row>
    <row r="31" spans="1:6" x14ac:dyDescent="0.5">
      <c r="A31" s="30">
        <v>15</v>
      </c>
      <c r="B31" s="31" t="s">
        <v>70</v>
      </c>
      <c r="C31" s="33">
        <v>100000</v>
      </c>
      <c r="D31" s="33">
        <v>0</v>
      </c>
      <c r="E31" s="49" t="s">
        <v>65</v>
      </c>
      <c r="F31" s="31" t="s">
        <v>159</v>
      </c>
    </row>
    <row r="32" spans="1:6" x14ac:dyDescent="0.5">
      <c r="A32" s="30">
        <v>16</v>
      </c>
      <c r="B32" s="31" t="s">
        <v>45</v>
      </c>
      <c r="C32" s="33">
        <v>300000</v>
      </c>
      <c r="D32" s="33">
        <v>0</v>
      </c>
      <c r="E32" s="49" t="s">
        <v>65</v>
      </c>
      <c r="F32" s="31" t="s">
        <v>159</v>
      </c>
    </row>
    <row r="33" spans="1:6" x14ac:dyDescent="0.5">
      <c r="A33" s="30"/>
      <c r="B33" s="31" t="s">
        <v>46</v>
      </c>
      <c r="C33" s="33"/>
      <c r="D33" s="33"/>
      <c r="E33" s="30"/>
      <c r="F33" s="98"/>
    </row>
    <row r="34" spans="1:6" x14ac:dyDescent="0.5">
      <c r="A34" s="30">
        <v>17</v>
      </c>
      <c r="B34" s="31" t="s">
        <v>115</v>
      </c>
      <c r="C34" s="33">
        <v>100000</v>
      </c>
      <c r="D34" s="33">
        <v>0</v>
      </c>
      <c r="E34" s="49" t="s">
        <v>65</v>
      </c>
      <c r="F34" s="31" t="s">
        <v>159</v>
      </c>
    </row>
    <row r="35" spans="1:6" x14ac:dyDescent="0.5">
      <c r="A35" s="30"/>
      <c r="B35" s="31" t="s">
        <v>116</v>
      </c>
      <c r="C35" s="33"/>
      <c r="D35" s="33"/>
      <c r="E35" s="30"/>
      <c r="F35" s="98"/>
    </row>
    <row r="36" spans="1:6" x14ac:dyDescent="0.5">
      <c r="A36" s="30">
        <v>18</v>
      </c>
      <c r="B36" s="31" t="s">
        <v>48</v>
      </c>
      <c r="C36" s="33">
        <v>450310</v>
      </c>
      <c r="D36" s="33">
        <v>0</v>
      </c>
      <c r="E36" s="49" t="s">
        <v>65</v>
      </c>
      <c r="F36" s="31" t="s">
        <v>105</v>
      </c>
    </row>
    <row r="37" spans="1:6" x14ac:dyDescent="0.5">
      <c r="A37" s="30">
        <v>19</v>
      </c>
      <c r="B37" s="31" t="s">
        <v>51</v>
      </c>
      <c r="C37" s="33">
        <v>940000</v>
      </c>
      <c r="D37" s="33">
        <v>0</v>
      </c>
      <c r="E37" s="49" t="s">
        <v>65</v>
      </c>
      <c r="F37" s="31" t="s">
        <v>105</v>
      </c>
    </row>
    <row r="38" spans="1:6" x14ac:dyDescent="0.5">
      <c r="A38" s="30">
        <v>20</v>
      </c>
      <c r="B38" s="31" t="s">
        <v>49</v>
      </c>
      <c r="C38" s="33">
        <v>898700</v>
      </c>
      <c r="D38" s="33">
        <v>0</v>
      </c>
      <c r="E38" s="49" t="s">
        <v>79</v>
      </c>
      <c r="F38" s="31" t="s">
        <v>105</v>
      </c>
    </row>
    <row r="39" spans="1:6" x14ac:dyDescent="0.5">
      <c r="A39" s="30">
        <v>21</v>
      </c>
      <c r="B39" s="31" t="s">
        <v>52</v>
      </c>
      <c r="C39" s="33">
        <v>1876000</v>
      </c>
      <c r="D39" s="33">
        <v>0</v>
      </c>
      <c r="E39" s="49" t="s">
        <v>79</v>
      </c>
      <c r="F39" s="31" t="s">
        <v>105</v>
      </c>
    </row>
    <row r="40" spans="1:6" x14ac:dyDescent="0.5">
      <c r="A40" s="30">
        <v>22</v>
      </c>
      <c r="B40" s="31" t="s">
        <v>71</v>
      </c>
      <c r="C40" s="33">
        <v>100000</v>
      </c>
      <c r="D40" s="33">
        <v>0</v>
      </c>
      <c r="E40" s="49" t="s">
        <v>63</v>
      </c>
      <c r="F40" s="31" t="s">
        <v>105</v>
      </c>
    </row>
    <row r="41" spans="1:6" x14ac:dyDescent="0.5">
      <c r="A41" s="30">
        <v>23</v>
      </c>
      <c r="B41" s="31" t="s">
        <v>121</v>
      </c>
      <c r="C41" s="33">
        <v>100000</v>
      </c>
      <c r="D41" s="33">
        <v>99000</v>
      </c>
      <c r="E41" s="49" t="s">
        <v>65</v>
      </c>
      <c r="F41" s="31" t="s">
        <v>64</v>
      </c>
    </row>
    <row r="42" spans="1:6" x14ac:dyDescent="0.5">
      <c r="A42" s="30">
        <v>24</v>
      </c>
      <c r="B42" s="31" t="s">
        <v>122</v>
      </c>
      <c r="C42" s="33">
        <v>200000</v>
      </c>
      <c r="D42" s="33">
        <v>0</v>
      </c>
      <c r="E42" s="49" t="s">
        <v>65</v>
      </c>
      <c r="F42" s="31" t="s">
        <v>159</v>
      </c>
    </row>
    <row r="43" spans="1:6" x14ac:dyDescent="0.5">
      <c r="A43" s="30"/>
      <c r="B43" s="31" t="s">
        <v>123</v>
      </c>
      <c r="C43" s="33"/>
      <c r="D43" s="33"/>
      <c r="E43" s="49"/>
      <c r="F43" s="31"/>
    </row>
    <row r="44" spans="1:6" x14ac:dyDescent="0.5">
      <c r="A44" s="6"/>
      <c r="B44" s="44"/>
      <c r="C44" s="45"/>
      <c r="D44" s="45"/>
      <c r="E44" s="60"/>
      <c r="F44" s="60"/>
    </row>
    <row r="45" spans="1:6" x14ac:dyDescent="0.5">
      <c r="A45" s="6"/>
      <c r="B45" s="44"/>
      <c r="C45" s="45"/>
      <c r="D45" s="45"/>
      <c r="E45" s="60"/>
      <c r="F45" s="60"/>
    </row>
    <row r="46" spans="1:6" x14ac:dyDescent="0.5">
      <c r="C46" s="1"/>
      <c r="D46" s="1"/>
      <c r="E46" s="1"/>
      <c r="F46" s="46" t="s">
        <v>43</v>
      </c>
    </row>
    <row r="47" spans="1:6" x14ac:dyDescent="0.5">
      <c r="A47" s="107" t="s">
        <v>113</v>
      </c>
      <c r="B47" s="107"/>
      <c r="C47" s="107"/>
      <c r="D47" s="107"/>
      <c r="E47" s="107"/>
      <c r="F47" s="107"/>
    </row>
    <row r="48" spans="1:6" x14ac:dyDescent="0.5">
      <c r="A48" s="107" t="s">
        <v>163</v>
      </c>
      <c r="B48" s="107"/>
      <c r="C48" s="107"/>
      <c r="D48" s="107"/>
      <c r="E48" s="107"/>
      <c r="F48" s="107"/>
    </row>
    <row r="49" spans="1:6" x14ac:dyDescent="0.5">
      <c r="A49" s="56" t="s">
        <v>35</v>
      </c>
      <c r="B49" s="56" t="s">
        <v>36</v>
      </c>
      <c r="C49" s="57" t="s">
        <v>37</v>
      </c>
      <c r="D49" s="57" t="s">
        <v>157</v>
      </c>
      <c r="E49" s="56" t="s">
        <v>75</v>
      </c>
      <c r="F49" s="56" t="s">
        <v>33</v>
      </c>
    </row>
    <row r="50" spans="1:6" x14ac:dyDescent="0.5">
      <c r="A50" s="30">
        <v>25</v>
      </c>
      <c r="B50" s="31" t="s">
        <v>125</v>
      </c>
      <c r="C50" s="33">
        <v>230000</v>
      </c>
      <c r="D50" s="33">
        <v>0</v>
      </c>
      <c r="E50" s="49" t="s">
        <v>74</v>
      </c>
      <c r="F50" s="31" t="s">
        <v>159</v>
      </c>
    </row>
    <row r="51" spans="1:6" x14ac:dyDescent="0.5">
      <c r="A51" s="30"/>
      <c r="B51" s="31" t="s">
        <v>126</v>
      </c>
      <c r="C51" s="33"/>
      <c r="D51" s="33"/>
      <c r="E51" s="49"/>
      <c r="F51" s="31"/>
    </row>
    <row r="52" spans="1:6" x14ac:dyDescent="0.5">
      <c r="A52" s="30">
        <v>26</v>
      </c>
      <c r="B52" s="31" t="s">
        <v>127</v>
      </c>
      <c r="C52" s="33">
        <v>295000</v>
      </c>
      <c r="D52" s="33">
        <v>0</v>
      </c>
      <c r="E52" s="49" t="s">
        <v>74</v>
      </c>
      <c r="F52" s="31" t="s">
        <v>159</v>
      </c>
    </row>
    <row r="53" spans="1:6" x14ac:dyDescent="0.5">
      <c r="A53" s="30"/>
      <c r="B53" s="31" t="s">
        <v>128</v>
      </c>
      <c r="C53" s="33"/>
      <c r="D53" s="33"/>
      <c r="E53" s="49"/>
      <c r="F53" s="31"/>
    </row>
    <row r="54" spans="1:6" x14ac:dyDescent="0.5">
      <c r="A54" s="30">
        <v>27</v>
      </c>
      <c r="B54" s="31" t="s">
        <v>129</v>
      </c>
      <c r="C54" s="33">
        <v>686000</v>
      </c>
      <c r="D54" s="33">
        <v>0</v>
      </c>
      <c r="E54" s="49" t="s">
        <v>74</v>
      </c>
      <c r="F54" s="31" t="s">
        <v>159</v>
      </c>
    </row>
    <row r="55" spans="1:6" x14ac:dyDescent="0.5">
      <c r="A55" s="30"/>
      <c r="B55" s="31" t="s">
        <v>130</v>
      </c>
      <c r="C55" s="33"/>
      <c r="D55" s="33"/>
      <c r="E55" s="49"/>
      <c r="F55" s="31"/>
    </row>
    <row r="56" spans="1:6" x14ac:dyDescent="0.5">
      <c r="A56" s="30">
        <v>28</v>
      </c>
      <c r="B56" s="31" t="s">
        <v>131</v>
      </c>
      <c r="C56" s="33">
        <v>440000</v>
      </c>
      <c r="D56" s="33">
        <v>0</v>
      </c>
      <c r="E56" s="49" t="s">
        <v>74</v>
      </c>
      <c r="F56" s="31" t="s">
        <v>159</v>
      </c>
    </row>
    <row r="57" spans="1:6" x14ac:dyDescent="0.5">
      <c r="A57" s="30"/>
      <c r="B57" s="31" t="s">
        <v>132</v>
      </c>
      <c r="C57" s="33"/>
      <c r="D57" s="33"/>
      <c r="E57" s="49"/>
      <c r="F57" s="31"/>
    </row>
    <row r="58" spans="1:6" x14ac:dyDescent="0.5">
      <c r="A58" s="30">
        <v>29</v>
      </c>
      <c r="B58" s="31" t="s">
        <v>133</v>
      </c>
      <c r="C58" s="33">
        <v>336000</v>
      </c>
      <c r="D58" s="33">
        <v>0</v>
      </c>
      <c r="E58" s="49" t="s">
        <v>74</v>
      </c>
      <c r="F58" s="31" t="s">
        <v>159</v>
      </c>
    </row>
    <row r="59" spans="1:6" x14ac:dyDescent="0.5">
      <c r="A59" s="30"/>
      <c r="B59" s="31" t="s">
        <v>134</v>
      </c>
      <c r="C59" s="33"/>
      <c r="D59" s="33"/>
      <c r="E59" s="49"/>
      <c r="F59" s="31"/>
    </row>
    <row r="60" spans="1:6" x14ac:dyDescent="0.5">
      <c r="A60" s="30">
        <v>30</v>
      </c>
      <c r="B60" s="31" t="s">
        <v>135</v>
      </c>
      <c r="C60" s="33">
        <v>630000</v>
      </c>
      <c r="D60" s="33">
        <v>0</v>
      </c>
      <c r="E60" s="49" t="s">
        <v>74</v>
      </c>
      <c r="F60" s="31" t="s">
        <v>159</v>
      </c>
    </row>
    <row r="61" spans="1:6" x14ac:dyDescent="0.5">
      <c r="A61" s="30"/>
      <c r="B61" s="31" t="s">
        <v>136</v>
      </c>
      <c r="C61" s="33"/>
      <c r="D61" s="33"/>
      <c r="E61" s="49"/>
      <c r="F61" s="31"/>
    </row>
    <row r="62" spans="1:6" x14ac:dyDescent="0.5">
      <c r="A62" s="30">
        <v>31</v>
      </c>
      <c r="B62" s="31" t="s">
        <v>137</v>
      </c>
      <c r="C62" s="33">
        <v>100000</v>
      </c>
      <c r="D62" s="33">
        <v>0</v>
      </c>
      <c r="E62" s="49" t="s">
        <v>74</v>
      </c>
      <c r="F62" s="31" t="s">
        <v>159</v>
      </c>
    </row>
    <row r="63" spans="1:6" x14ac:dyDescent="0.5">
      <c r="A63" s="30"/>
      <c r="B63" s="31" t="s">
        <v>138</v>
      </c>
      <c r="C63" s="33"/>
      <c r="D63" s="33"/>
      <c r="E63" s="49"/>
      <c r="F63" s="49"/>
    </row>
    <row r="64" spans="1:6" x14ac:dyDescent="0.5">
      <c r="A64" s="30"/>
      <c r="B64" s="31"/>
      <c r="C64" s="33"/>
      <c r="D64" s="33"/>
      <c r="E64" s="49"/>
      <c r="F64" s="31"/>
    </row>
    <row r="65" spans="1:6" x14ac:dyDescent="0.5">
      <c r="A65" s="30"/>
      <c r="B65" s="31"/>
      <c r="C65" s="33"/>
      <c r="D65" s="33"/>
      <c r="E65" s="30"/>
      <c r="F65" s="31"/>
    </row>
    <row r="66" spans="1:6" x14ac:dyDescent="0.5">
      <c r="A66" s="6"/>
      <c r="B66" s="44"/>
      <c r="C66" s="45"/>
      <c r="D66" s="45"/>
      <c r="E66" s="60"/>
      <c r="F66" s="60"/>
    </row>
    <row r="67" spans="1:6" x14ac:dyDescent="0.5">
      <c r="A67" s="6"/>
      <c r="B67" s="44"/>
      <c r="C67" s="45"/>
      <c r="D67" s="45"/>
      <c r="E67" s="60"/>
      <c r="F67" s="60"/>
    </row>
    <row r="68" spans="1:6" x14ac:dyDescent="0.5">
      <c r="C68" s="1"/>
      <c r="D68" s="1"/>
      <c r="E68" s="1"/>
      <c r="F68" s="46" t="s">
        <v>43</v>
      </c>
    </row>
    <row r="69" spans="1:6" x14ac:dyDescent="0.5">
      <c r="A69" s="107" t="s">
        <v>113</v>
      </c>
      <c r="B69" s="107"/>
      <c r="C69" s="107"/>
      <c r="D69" s="107"/>
      <c r="E69" s="107"/>
      <c r="F69" s="107"/>
    </row>
    <row r="70" spans="1:6" x14ac:dyDescent="0.5">
      <c r="A70" s="107" t="s">
        <v>163</v>
      </c>
      <c r="B70" s="107"/>
      <c r="C70" s="107"/>
      <c r="D70" s="107"/>
      <c r="E70" s="107"/>
      <c r="F70" s="107"/>
    </row>
    <row r="71" spans="1:6" x14ac:dyDescent="0.5">
      <c r="A71" s="56" t="s">
        <v>35</v>
      </c>
      <c r="B71" s="56" t="s">
        <v>36</v>
      </c>
      <c r="C71" s="57" t="s">
        <v>37</v>
      </c>
      <c r="D71" s="57" t="s">
        <v>157</v>
      </c>
      <c r="E71" s="56" t="s">
        <v>75</v>
      </c>
      <c r="F71" s="56" t="s">
        <v>33</v>
      </c>
    </row>
    <row r="72" spans="1:6" x14ac:dyDescent="0.5">
      <c r="A72" s="30">
        <v>32</v>
      </c>
      <c r="B72" s="31" t="s">
        <v>142</v>
      </c>
      <c r="C72" s="33">
        <v>350000</v>
      </c>
      <c r="D72" s="33">
        <v>0</v>
      </c>
      <c r="E72" s="49" t="s">
        <v>74</v>
      </c>
      <c r="F72" s="31" t="s">
        <v>158</v>
      </c>
    </row>
    <row r="73" spans="1:6" x14ac:dyDescent="0.5">
      <c r="A73" s="30"/>
      <c r="B73" s="31" t="s">
        <v>72</v>
      </c>
      <c r="C73" s="33"/>
      <c r="D73" s="33"/>
      <c r="E73" s="49"/>
      <c r="F73" s="49"/>
    </row>
    <row r="74" spans="1:6" x14ac:dyDescent="0.5">
      <c r="A74" s="30">
        <v>33</v>
      </c>
      <c r="B74" s="31" t="s">
        <v>143</v>
      </c>
      <c r="C74" s="33">
        <v>1800000</v>
      </c>
      <c r="D74" s="33">
        <v>0</v>
      </c>
      <c r="E74" s="49" t="s">
        <v>74</v>
      </c>
      <c r="F74" s="31" t="s">
        <v>158</v>
      </c>
    </row>
    <row r="75" spans="1:6" x14ac:dyDescent="0.5">
      <c r="A75" s="30"/>
      <c r="B75" s="31" t="s">
        <v>72</v>
      </c>
      <c r="C75" s="33"/>
      <c r="D75" s="33"/>
      <c r="E75" s="49"/>
      <c r="F75" s="49"/>
    </row>
    <row r="76" spans="1:6" x14ac:dyDescent="0.5">
      <c r="A76" s="30">
        <v>34</v>
      </c>
      <c r="B76" s="31" t="s">
        <v>144</v>
      </c>
      <c r="C76" s="33">
        <v>173000</v>
      </c>
      <c r="D76" s="33">
        <v>0</v>
      </c>
      <c r="E76" s="49" t="s">
        <v>74</v>
      </c>
      <c r="F76" s="31" t="s">
        <v>158</v>
      </c>
    </row>
    <row r="77" spans="1:6" x14ac:dyDescent="0.5">
      <c r="A77" s="30"/>
      <c r="B77" s="31" t="s">
        <v>145</v>
      </c>
      <c r="C77" s="33"/>
      <c r="D77" s="33"/>
      <c r="E77" s="49"/>
      <c r="F77" s="63"/>
    </row>
    <row r="78" spans="1:6" x14ac:dyDescent="0.5">
      <c r="A78" s="30">
        <v>35</v>
      </c>
      <c r="B78" s="31" t="s">
        <v>146</v>
      </c>
      <c r="C78" s="33">
        <v>100000</v>
      </c>
      <c r="D78" s="33">
        <v>0</v>
      </c>
      <c r="E78" s="49" t="s">
        <v>74</v>
      </c>
      <c r="F78" s="31" t="s">
        <v>158</v>
      </c>
    </row>
    <row r="79" spans="1:6" x14ac:dyDescent="0.5">
      <c r="A79" s="30">
        <v>36</v>
      </c>
      <c r="B79" s="31" t="s">
        <v>147</v>
      </c>
      <c r="C79" s="33">
        <v>2200000</v>
      </c>
      <c r="D79" s="33">
        <v>0</v>
      </c>
      <c r="E79" s="49" t="s">
        <v>74</v>
      </c>
      <c r="F79" s="31" t="s">
        <v>158</v>
      </c>
    </row>
    <row r="80" spans="1:6" x14ac:dyDescent="0.5">
      <c r="A80" s="30"/>
      <c r="B80" s="31" t="s">
        <v>148</v>
      </c>
      <c r="C80" s="33"/>
      <c r="D80" s="33"/>
      <c r="E80" s="49"/>
      <c r="F80" s="31"/>
    </row>
    <row r="81" spans="1:6" x14ac:dyDescent="0.5">
      <c r="A81" s="30">
        <v>37</v>
      </c>
      <c r="B81" s="31" t="s">
        <v>149</v>
      </c>
      <c r="C81" s="33">
        <v>500000</v>
      </c>
      <c r="D81" s="33">
        <v>0</v>
      </c>
      <c r="E81" s="49" t="s">
        <v>74</v>
      </c>
      <c r="F81" s="31" t="s">
        <v>158</v>
      </c>
    </row>
    <row r="82" spans="1:6" x14ac:dyDescent="0.5">
      <c r="A82" s="30">
        <v>38</v>
      </c>
      <c r="B82" s="31" t="s">
        <v>150</v>
      </c>
      <c r="C82" s="33">
        <v>500000</v>
      </c>
      <c r="D82" s="33">
        <v>0</v>
      </c>
      <c r="E82" s="49" t="s">
        <v>74</v>
      </c>
      <c r="F82" s="31" t="s">
        <v>158</v>
      </c>
    </row>
    <row r="83" spans="1:6" x14ac:dyDescent="0.5">
      <c r="A83" s="30"/>
      <c r="B83" s="31" t="s">
        <v>151</v>
      </c>
      <c r="C83" s="33"/>
      <c r="D83" s="33"/>
      <c r="E83" s="49"/>
      <c r="F83" s="31"/>
    </row>
    <row r="84" spans="1:6" ht="24" thickBot="1" x14ac:dyDescent="0.55000000000000004">
      <c r="A84" s="83"/>
      <c r="B84" s="84"/>
      <c r="C84" s="85"/>
      <c r="D84" s="85"/>
      <c r="E84" s="83"/>
      <c r="F84" s="84"/>
    </row>
    <row r="85" spans="1:6" ht="24" thickBot="1" x14ac:dyDescent="0.55000000000000004">
      <c r="A85" s="87"/>
      <c r="B85" s="88" t="s">
        <v>156</v>
      </c>
      <c r="C85" s="89">
        <v>16350440</v>
      </c>
      <c r="D85" s="89">
        <f>D9+D11+D15+D16+D17+D41</f>
        <v>475065</v>
      </c>
      <c r="E85" s="87"/>
      <c r="F85" s="97"/>
    </row>
    <row r="86" spans="1:6" ht="24" thickTop="1" x14ac:dyDescent="0.5"/>
  </sheetData>
  <mergeCells count="8">
    <mergeCell ref="A48:F48"/>
    <mergeCell ref="A69:F69"/>
    <mergeCell ref="A70:F70"/>
    <mergeCell ref="A2:F2"/>
    <mergeCell ref="A3:F3"/>
    <mergeCell ref="A24:F24"/>
    <mergeCell ref="A25:F25"/>
    <mergeCell ref="A47:F47"/>
  </mergeCells>
  <pageMargins left="0.31496062992125984" right="0.31496062992125984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7</vt:i4>
      </vt:variant>
    </vt:vector>
  </HeadingPairs>
  <TitlesOfParts>
    <vt:vector size="7" baseType="lpstr">
      <vt:lpstr>เอกสารหมายเลข1</vt:lpstr>
      <vt:lpstr>เอกสารหมายเลข2</vt:lpstr>
      <vt:lpstr>เอกสารหมายเลข3</vt:lpstr>
      <vt:lpstr>เอกสารหมายเลข 4</vt:lpstr>
      <vt:lpstr>แบบเอกสารหมายเลข2</vt:lpstr>
      <vt:lpstr>แบบเอกสารหมายเลข3</vt:lpstr>
      <vt:lpstr>แบบเอกสารหมายเลข4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2018-04-25T11:53:16Z</dcterms:modified>
</cp:coreProperties>
</file>